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Плановые показатели Р.2" sheetId="2" r:id="rId1"/>
  </sheets>
  <definedNames>
    <definedName name="_xlnm._FilterDatabase" localSheetId="0" hidden="1">'Плановые показатели Р.2'!$A$9:$BU$14</definedName>
    <definedName name="_xlnm.Print_Area" localSheetId="0">'Плановые показатели Р.2'!$A$1:$BU$105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K28" i="2"/>
  <c r="G30" i="2"/>
  <c r="M31" i="2"/>
  <c r="I33" i="2"/>
  <c r="K36" i="2"/>
  <c r="M39" i="2"/>
  <c r="I41" i="2"/>
  <c r="E43" i="2"/>
  <c r="I49" i="2"/>
  <c r="K52" i="2"/>
  <c r="M53" i="2"/>
  <c r="K54" i="2"/>
  <c r="G56" i="2"/>
  <c r="L56" i="2"/>
  <c r="G57" i="2"/>
  <c r="M57" i="2"/>
  <c r="G58" i="2"/>
  <c r="K58" i="2"/>
  <c r="E59" i="2"/>
  <c r="I59" i="2"/>
  <c r="M59" i="2"/>
  <c r="G60" i="2"/>
  <c r="K60" i="2"/>
  <c r="I63" i="2"/>
  <c r="E67" i="2"/>
  <c r="I67" i="2"/>
  <c r="M67" i="2"/>
  <c r="E69" i="2"/>
  <c r="I69" i="2"/>
  <c r="M69" i="2"/>
  <c r="G70" i="2"/>
  <c r="K70" i="2"/>
  <c r="E71" i="2"/>
  <c r="I71" i="2"/>
  <c r="M71" i="2"/>
  <c r="G72" i="2"/>
  <c r="K72" i="2"/>
  <c r="E73" i="2"/>
  <c r="I73" i="2"/>
  <c r="M73" i="2"/>
  <c r="G74" i="2"/>
  <c r="K74" i="2"/>
  <c r="E75" i="2"/>
  <c r="I75" i="2"/>
  <c r="M75" i="2"/>
  <c r="G76" i="2"/>
  <c r="K76" i="2"/>
  <c r="G78" i="2"/>
  <c r="K78" i="2"/>
  <c r="E79" i="2"/>
  <c r="I79" i="2"/>
  <c r="M79" i="2"/>
  <c r="E81" i="2"/>
  <c r="G83" i="2"/>
  <c r="H84" i="2"/>
  <c r="J87" i="2"/>
  <c r="K89" i="2"/>
  <c r="K90" i="2"/>
  <c r="E97" i="2"/>
  <c r="G100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L22" i="2"/>
  <c r="BM22" i="2"/>
  <c r="BN22" i="2"/>
  <c r="BO22" i="2"/>
  <c r="BP22" i="2"/>
  <c r="BQ22" i="2"/>
  <c r="BR22" i="2"/>
  <c r="BS22" i="2"/>
  <c r="BT22" i="2"/>
  <c r="BU22" i="2"/>
  <c r="BL26" i="2"/>
  <c r="D26" i="2" s="1"/>
  <c r="BM26" i="2"/>
  <c r="E26" i="2" s="1"/>
  <c r="BN26" i="2"/>
  <c r="F26" i="2" s="1"/>
  <c r="BO26" i="2"/>
  <c r="G26" i="2" s="1"/>
  <c r="BP26" i="2"/>
  <c r="H26" i="2" s="1"/>
  <c r="BQ26" i="2"/>
  <c r="I26" i="2" s="1"/>
  <c r="BR26" i="2"/>
  <c r="J26" i="2" s="1"/>
  <c r="BS26" i="2"/>
  <c r="K26" i="2" s="1"/>
  <c r="BT26" i="2"/>
  <c r="L26" i="2" s="1"/>
  <c r="BU26" i="2"/>
  <c r="M26" i="2" s="1"/>
  <c r="BL27" i="2"/>
  <c r="D27" i="2" s="1"/>
  <c r="BM27" i="2"/>
  <c r="BN27" i="2"/>
  <c r="F27" i="2" s="1"/>
  <c r="BO27" i="2"/>
  <c r="G27" i="2" s="1"/>
  <c r="BP27" i="2"/>
  <c r="H27" i="2" s="1"/>
  <c r="BQ27" i="2"/>
  <c r="I27" i="2" s="1"/>
  <c r="BR27" i="2"/>
  <c r="J27" i="2" s="1"/>
  <c r="BS27" i="2"/>
  <c r="K27" i="2" s="1"/>
  <c r="BT27" i="2"/>
  <c r="L27" i="2" s="1"/>
  <c r="BU27" i="2"/>
  <c r="M27" i="2" s="1"/>
  <c r="BL28" i="2"/>
  <c r="D28" i="2" s="1"/>
  <c r="BM28" i="2"/>
  <c r="E28" i="2" s="1"/>
  <c r="BN28" i="2"/>
  <c r="F28" i="2" s="1"/>
  <c r="BO28" i="2"/>
  <c r="G28" i="2" s="1"/>
  <c r="BP28" i="2"/>
  <c r="H28" i="2" s="1"/>
  <c r="BQ28" i="2"/>
  <c r="I28" i="2" s="1"/>
  <c r="BR28" i="2"/>
  <c r="J28" i="2" s="1"/>
  <c r="BS28" i="2"/>
  <c r="BT28" i="2"/>
  <c r="L28" i="2" s="1"/>
  <c r="BU28" i="2"/>
  <c r="M28" i="2" s="1"/>
  <c r="BL29" i="2"/>
  <c r="D29" i="2" s="1"/>
  <c r="BM29" i="2"/>
  <c r="E29" i="2" s="1"/>
  <c r="BN29" i="2"/>
  <c r="F29" i="2" s="1"/>
  <c r="BO29" i="2"/>
  <c r="G29" i="2" s="1"/>
  <c r="BP29" i="2"/>
  <c r="H29" i="2" s="1"/>
  <c r="BQ29" i="2"/>
  <c r="I29" i="2" s="1"/>
  <c r="BR29" i="2"/>
  <c r="J29" i="2" s="1"/>
  <c r="BS29" i="2"/>
  <c r="K29" i="2" s="1"/>
  <c r="BT29" i="2"/>
  <c r="L29" i="2" s="1"/>
  <c r="BU29" i="2"/>
  <c r="M29" i="2" s="1"/>
  <c r="BL30" i="2"/>
  <c r="D30" i="2" s="1"/>
  <c r="BM30" i="2"/>
  <c r="E30" i="2" s="1"/>
  <c r="BN30" i="2"/>
  <c r="F30" i="2" s="1"/>
  <c r="BO30" i="2"/>
  <c r="BP30" i="2"/>
  <c r="H30" i="2" s="1"/>
  <c r="BQ30" i="2"/>
  <c r="I30" i="2" s="1"/>
  <c r="BR30" i="2"/>
  <c r="J30" i="2" s="1"/>
  <c r="BS30" i="2"/>
  <c r="K30" i="2" s="1"/>
  <c r="BT30" i="2"/>
  <c r="L30" i="2" s="1"/>
  <c r="BU30" i="2"/>
  <c r="M30" i="2" s="1"/>
  <c r="BL31" i="2"/>
  <c r="D31" i="2" s="1"/>
  <c r="BM31" i="2"/>
  <c r="E31" i="2" s="1"/>
  <c r="BN31" i="2"/>
  <c r="F31" i="2" s="1"/>
  <c r="BO31" i="2"/>
  <c r="G31" i="2" s="1"/>
  <c r="BP31" i="2"/>
  <c r="H31" i="2" s="1"/>
  <c r="BQ31" i="2"/>
  <c r="I31" i="2" s="1"/>
  <c r="BR31" i="2"/>
  <c r="J31" i="2" s="1"/>
  <c r="BS31" i="2"/>
  <c r="K31" i="2" s="1"/>
  <c r="BT31" i="2"/>
  <c r="L31" i="2" s="1"/>
  <c r="BU31" i="2"/>
  <c r="BL32" i="2"/>
  <c r="D32" i="2" s="1"/>
  <c r="BM32" i="2"/>
  <c r="E32" i="2" s="1"/>
  <c r="BN32" i="2"/>
  <c r="F32" i="2" s="1"/>
  <c r="BO32" i="2"/>
  <c r="G32" i="2" s="1"/>
  <c r="BP32" i="2"/>
  <c r="H32" i="2" s="1"/>
  <c r="BQ32" i="2"/>
  <c r="I32" i="2" s="1"/>
  <c r="BR32" i="2"/>
  <c r="J32" i="2" s="1"/>
  <c r="BS32" i="2"/>
  <c r="K32" i="2" s="1"/>
  <c r="BT32" i="2"/>
  <c r="L32" i="2" s="1"/>
  <c r="BU32" i="2"/>
  <c r="M32" i="2" s="1"/>
  <c r="BL33" i="2"/>
  <c r="D33" i="2" s="1"/>
  <c r="BM33" i="2"/>
  <c r="E33" i="2" s="1"/>
  <c r="BN33" i="2"/>
  <c r="F33" i="2" s="1"/>
  <c r="BO33" i="2"/>
  <c r="G33" i="2" s="1"/>
  <c r="BP33" i="2"/>
  <c r="H33" i="2" s="1"/>
  <c r="BQ33" i="2"/>
  <c r="BR33" i="2"/>
  <c r="J33" i="2" s="1"/>
  <c r="BS33" i="2"/>
  <c r="K33" i="2" s="1"/>
  <c r="BT33" i="2"/>
  <c r="L33" i="2" s="1"/>
  <c r="BU33" i="2"/>
  <c r="M33" i="2" s="1"/>
  <c r="BL34" i="2"/>
  <c r="D34" i="2" s="1"/>
  <c r="BM34" i="2"/>
  <c r="E34" i="2" s="1"/>
  <c r="BN34" i="2"/>
  <c r="F34" i="2" s="1"/>
  <c r="BO34" i="2"/>
  <c r="G34" i="2" s="1"/>
  <c r="BP34" i="2"/>
  <c r="H34" i="2" s="1"/>
  <c r="BQ34" i="2"/>
  <c r="I34" i="2" s="1"/>
  <c r="BR34" i="2"/>
  <c r="J34" i="2" s="1"/>
  <c r="BS34" i="2"/>
  <c r="K34" i="2" s="1"/>
  <c r="BT34" i="2"/>
  <c r="L34" i="2" s="1"/>
  <c r="BU34" i="2"/>
  <c r="M34" i="2" s="1"/>
  <c r="BL36" i="2"/>
  <c r="D36" i="2" s="1"/>
  <c r="BM36" i="2"/>
  <c r="E36" i="2" s="1"/>
  <c r="BN36" i="2"/>
  <c r="F36" i="2" s="1"/>
  <c r="BO36" i="2"/>
  <c r="G36" i="2" s="1"/>
  <c r="BP36" i="2"/>
  <c r="H36" i="2" s="1"/>
  <c r="BQ36" i="2"/>
  <c r="I36" i="2" s="1"/>
  <c r="BR36" i="2"/>
  <c r="J36" i="2" s="1"/>
  <c r="BS36" i="2"/>
  <c r="BT36" i="2"/>
  <c r="L36" i="2" s="1"/>
  <c r="BU36" i="2"/>
  <c r="M36" i="2" s="1"/>
  <c r="BL37" i="2"/>
  <c r="D37" i="2" s="1"/>
  <c r="BM37" i="2"/>
  <c r="E37" i="2" s="1"/>
  <c r="BN37" i="2"/>
  <c r="F37" i="2" s="1"/>
  <c r="BO37" i="2"/>
  <c r="G37" i="2" s="1"/>
  <c r="BP37" i="2"/>
  <c r="H37" i="2" s="1"/>
  <c r="BQ37" i="2"/>
  <c r="I37" i="2" s="1"/>
  <c r="BR37" i="2"/>
  <c r="J37" i="2" s="1"/>
  <c r="BS37" i="2"/>
  <c r="K37" i="2" s="1"/>
  <c r="BT37" i="2"/>
  <c r="L37" i="2" s="1"/>
  <c r="BU37" i="2"/>
  <c r="M37" i="2" s="1"/>
  <c r="BL39" i="2"/>
  <c r="D39" i="2" s="1"/>
  <c r="BM39" i="2"/>
  <c r="E39" i="2" s="1"/>
  <c r="BN39" i="2"/>
  <c r="F39" i="2" s="1"/>
  <c r="BO39" i="2"/>
  <c r="G39" i="2" s="1"/>
  <c r="BP39" i="2"/>
  <c r="H39" i="2" s="1"/>
  <c r="BQ39" i="2"/>
  <c r="I39" i="2" s="1"/>
  <c r="BR39" i="2"/>
  <c r="J39" i="2" s="1"/>
  <c r="BS39" i="2"/>
  <c r="K39" i="2" s="1"/>
  <c r="BT39" i="2"/>
  <c r="L39" i="2" s="1"/>
  <c r="BU39" i="2"/>
  <c r="BL41" i="2"/>
  <c r="D41" i="2" s="1"/>
  <c r="BM41" i="2"/>
  <c r="E41" i="2" s="1"/>
  <c r="BN41" i="2"/>
  <c r="F41" i="2" s="1"/>
  <c r="BO41" i="2"/>
  <c r="G41" i="2" s="1"/>
  <c r="BP41" i="2"/>
  <c r="H41" i="2" s="1"/>
  <c r="BQ41" i="2"/>
  <c r="BR41" i="2"/>
  <c r="J41" i="2" s="1"/>
  <c r="BS41" i="2"/>
  <c r="K41" i="2" s="1"/>
  <c r="BT41" i="2"/>
  <c r="L41" i="2" s="1"/>
  <c r="BU41" i="2"/>
  <c r="M41" i="2" s="1"/>
  <c r="BL43" i="2"/>
  <c r="D43" i="2" s="1"/>
  <c r="BM43" i="2"/>
  <c r="BN43" i="2"/>
  <c r="F43" i="2" s="1"/>
  <c r="BO43" i="2"/>
  <c r="G43" i="2" s="1"/>
  <c r="BP43" i="2"/>
  <c r="H43" i="2" s="1"/>
  <c r="BQ43" i="2"/>
  <c r="I43" i="2" s="1"/>
  <c r="BR43" i="2"/>
  <c r="J43" i="2" s="1"/>
  <c r="BS43" i="2"/>
  <c r="K43" i="2" s="1"/>
  <c r="BT43" i="2"/>
  <c r="L43" i="2" s="1"/>
  <c r="BU43" i="2"/>
  <c r="M43" i="2" s="1"/>
  <c r="BL45" i="2"/>
  <c r="D45" i="2" s="1"/>
  <c r="BM45" i="2"/>
  <c r="E45" i="2" s="1"/>
  <c r="BN45" i="2"/>
  <c r="F45" i="2" s="1"/>
  <c r="BO45" i="2"/>
  <c r="G45" i="2" s="1"/>
  <c r="BP45" i="2"/>
  <c r="H45" i="2" s="1"/>
  <c r="BQ45" i="2"/>
  <c r="I45" i="2" s="1"/>
  <c r="BR45" i="2"/>
  <c r="J45" i="2" s="1"/>
  <c r="BS45" i="2"/>
  <c r="K45" i="2" s="1"/>
  <c r="BT45" i="2"/>
  <c r="L45" i="2" s="1"/>
  <c r="BU45" i="2"/>
  <c r="M45" i="2" s="1"/>
  <c r="BL48" i="2"/>
  <c r="D48" i="2" s="1"/>
  <c r="BM48" i="2"/>
  <c r="E48" i="2" s="1"/>
  <c r="BN48" i="2"/>
  <c r="F48" i="2" s="1"/>
  <c r="BO48" i="2"/>
  <c r="G48" i="2" s="1"/>
  <c r="BP48" i="2"/>
  <c r="H48" i="2" s="1"/>
  <c r="BQ48" i="2"/>
  <c r="I48" i="2" s="1"/>
  <c r="BR48" i="2"/>
  <c r="J48" i="2" s="1"/>
  <c r="BS48" i="2"/>
  <c r="K48" i="2" s="1"/>
  <c r="BT48" i="2"/>
  <c r="L48" i="2" s="1"/>
  <c r="BU48" i="2"/>
  <c r="M48" i="2" s="1"/>
  <c r="BL49" i="2"/>
  <c r="D49" i="2" s="1"/>
  <c r="BM49" i="2"/>
  <c r="E49" i="2" s="1"/>
  <c r="BN49" i="2"/>
  <c r="F49" i="2" s="1"/>
  <c r="BO49" i="2"/>
  <c r="G49" i="2" s="1"/>
  <c r="BP49" i="2"/>
  <c r="H49" i="2" s="1"/>
  <c r="BQ49" i="2"/>
  <c r="BR49" i="2"/>
  <c r="J49" i="2" s="1"/>
  <c r="BS49" i="2"/>
  <c r="K49" i="2" s="1"/>
  <c r="BT49" i="2"/>
  <c r="L49" i="2" s="1"/>
  <c r="BU49" i="2"/>
  <c r="M49" i="2" s="1"/>
  <c r="BL50" i="2"/>
  <c r="D50" i="2" s="1"/>
  <c r="BM50" i="2"/>
  <c r="E50" i="2" s="1"/>
  <c r="BN50" i="2"/>
  <c r="F50" i="2" s="1"/>
  <c r="BO50" i="2"/>
  <c r="G50" i="2" s="1"/>
  <c r="BP50" i="2"/>
  <c r="H50" i="2" s="1"/>
  <c r="BQ50" i="2"/>
  <c r="I50" i="2" s="1"/>
  <c r="BR50" i="2"/>
  <c r="J50" i="2" s="1"/>
  <c r="BS50" i="2"/>
  <c r="K50" i="2" s="1"/>
  <c r="BT50" i="2"/>
  <c r="L50" i="2" s="1"/>
  <c r="BU50" i="2"/>
  <c r="M50" i="2" s="1"/>
  <c r="BL52" i="2"/>
  <c r="D52" i="2" s="1"/>
  <c r="BM52" i="2"/>
  <c r="E52" i="2" s="1"/>
  <c r="BN52" i="2"/>
  <c r="F52" i="2" s="1"/>
  <c r="BO52" i="2"/>
  <c r="G52" i="2" s="1"/>
  <c r="BP52" i="2"/>
  <c r="H52" i="2" s="1"/>
  <c r="BQ52" i="2"/>
  <c r="I52" i="2" s="1"/>
  <c r="BR52" i="2"/>
  <c r="J52" i="2" s="1"/>
  <c r="BS52" i="2"/>
  <c r="BT52" i="2"/>
  <c r="L52" i="2" s="1"/>
  <c r="BU52" i="2"/>
  <c r="M52" i="2" s="1"/>
  <c r="BL53" i="2"/>
  <c r="D53" i="2" s="1"/>
  <c r="BM53" i="2"/>
  <c r="E53" i="2" s="1"/>
  <c r="BN53" i="2"/>
  <c r="F53" i="2" s="1"/>
  <c r="BO53" i="2"/>
  <c r="G53" i="2" s="1"/>
  <c r="BP53" i="2"/>
  <c r="H53" i="2" s="1"/>
  <c r="BQ53" i="2"/>
  <c r="I53" i="2" s="1"/>
  <c r="BR53" i="2"/>
  <c r="J53" i="2" s="1"/>
  <c r="BS53" i="2"/>
  <c r="K53" i="2" s="1"/>
  <c r="BT53" i="2"/>
  <c r="L53" i="2" s="1"/>
  <c r="BU53" i="2"/>
  <c r="BL54" i="2"/>
  <c r="D54" i="2" s="1"/>
  <c r="BM54" i="2"/>
  <c r="E54" i="2" s="1"/>
  <c r="BN54" i="2"/>
  <c r="F54" i="2" s="1"/>
  <c r="BO54" i="2"/>
  <c r="G54" i="2" s="1"/>
  <c r="BP54" i="2"/>
  <c r="H54" i="2" s="1"/>
  <c r="BQ54" i="2"/>
  <c r="I54" i="2" s="1"/>
  <c r="BR54" i="2"/>
  <c r="J54" i="2" s="1"/>
  <c r="BS54" i="2"/>
  <c r="BT54" i="2"/>
  <c r="L54" i="2" s="1"/>
  <c r="BU54" i="2"/>
  <c r="M54" i="2" s="1"/>
  <c r="BL56" i="2"/>
  <c r="D56" i="2" s="1"/>
  <c r="BM56" i="2"/>
  <c r="E56" i="2" s="1"/>
  <c r="BN56" i="2"/>
  <c r="F56" i="2" s="1"/>
  <c r="BO56" i="2"/>
  <c r="BP56" i="2"/>
  <c r="H56" i="2" s="1"/>
  <c r="BQ56" i="2"/>
  <c r="I56" i="2" s="1"/>
  <c r="BR56" i="2"/>
  <c r="J56" i="2" s="1"/>
  <c r="BS56" i="2"/>
  <c r="K56" i="2" s="1"/>
  <c r="BT56" i="2"/>
  <c r="BU56" i="2"/>
  <c r="M56" i="2" s="1"/>
  <c r="BL57" i="2"/>
  <c r="D57" i="2" s="1"/>
  <c r="BM57" i="2"/>
  <c r="E57" i="2" s="1"/>
  <c r="BN57" i="2"/>
  <c r="F57" i="2" s="1"/>
  <c r="BO57" i="2"/>
  <c r="BP57" i="2"/>
  <c r="H57" i="2" s="1"/>
  <c r="BQ57" i="2"/>
  <c r="I57" i="2" s="1"/>
  <c r="BR57" i="2"/>
  <c r="J57" i="2" s="1"/>
  <c r="BS57" i="2"/>
  <c r="K57" i="2" s="1"/>
  <c r="BT57" i="2"/>
  <c r="L57" i="2" s="1"/>
  <c r="BU57" i="2"/>
  <c r="BL58" i="2"/>
  <c r="D58" i="2" s="1"/>
  <c r="BM58" i="2"/>
  <c r="E58" i="2" s="1"/>
  <c r="BN58" i="2"/>
  <c r="F58" i="2" s="1"/>
  <c r="BO58" i="2"/>
  <c r="BP58" i="2"/>
  <c r="H58" i="2" s="1"/>
  <c r="BQ58" i="2"/>
  <c r="I58" i="2" s="1"/>
  <c r="BR58" i="2"/>
  <c r="J58" i="2" s="1"/>
  <c r="BS58" i="2"/>
  <c r="BT58" i="2"/>
  <c r="L58" i="2" s="1"/>
  <c r="BU58" i="2"/>
  <c r="M58" i="2" s="1"/>
  <c r="BL59" i="2"/>
  <c r="D59" i="2" s="1"/>
  <c r="BM59" i="2"/>
  <c r="BN59" i="2"/>
  <c r="F59" i="2" s="1"/>
  <c r="BO59" i="2"/>
  <c r="G59" i="2" s="1"/>
  <c r="BP59" i="2"/>
  <c r="H59" i="2" s="1"/>
  <c r="BQ59" i="2"/>
  <c r="BR59" i="2"/>
  <c r="J59" i="2" s="1"/>
  <c r="BS59" i="2"/>
  <c r="K59" i="2" s="1"/>
  <c r="BT59" i="2"/>
  <c r="L59" i="2" s="1"/>
  <c r="BU59" i="2"/>
  <c r="BL60" i="2"/>
  <c r="D60" i="2" s="1"/>
  <c r="BM60" i="2"/>
  <c r="E60" i="2" s="1"/>
  <c r="BN60" i="2"/>
  <c r="F60" i="2" s="1"/>
  <c r="BO60" i="2"/>
  <c r="BP60" i="2"/>
  <c r="H60" i="2" s="1"/>
  <c r="BQ60" i="2"/>
  <c r="I60" i="2" s="1"/>
  <c r="BR60" i="2"/>
  <c r="J60" i="2" s="1"/>
  <c r="BS60" i="2"/>
  <c r="BT60" i="2"/>
  <c r="L60" i="2" s="1"/>
  <c r="BU60" i="2"/>
  <c r="M60" i="2" s="1"/>
  <c r="BL62" i="2"/>
  <c r="D62" i="2" s="1"/>
  <c r="BM62" i="2"/>
  <c r="E62" i="2" s="1"/>
  <c r="BN62" i="2"/>
  <c r="F62" i="2" s="1"/>
  <c r="BO62" i="2"/>
  <c r="G62" i="2" s="1"/>
  <c r="BP62" i="2"/>
  <c r="H62" i="2" s="1"/>
  <c r="BQ62" i="2"/>
  <c r="I62" i="2" s="1"/>
  <c r="BR62" i="2"/>
  <c r="J62" i="2" s="1"/>
  <c r="BS62" i="2"/>
  <c r="K62" i="2" s="1"/>
  <c r="BT62" i="2"/>
  <c r="L62" i="2" s="1"/>
  <c r="BU62" i="2"/>
  <c r="M62" i="2" s="1"/>
  <c r="BL63" i="2"/>
  <c r="D63" i="2" s="1"/>
  <c r="BM63" i="2"/>
  <c r="E63" i="2" s="1"/>
  <c r="BN63" i="2"/>
  <c r="F63" i="2" s="1"/>
  <c r="BO63" i="2"/>
  <c r="G63" i="2" s="1"/>
  <c r="BP63" i="2"/>
  <c r="H63" i="2" s="1"/>
  <c r="BQ63" i="2"/>
  <c r="BR63" i="2"/>
  <c r="J63" i="2" s="1"/>
  <c r="BS63" i="2"/>
  <c r="K63" i="2" s="1"/>
  <c r="BT63" i="2"/>
  <c r="L63" i="2" s="1"/>
  <c r="BU63" i="2"/>
  <c r="M63" i="2" s="1"/>
  <c r="BL64" i="2"/>
  <c r="D64" i="2" s="1"/>
  <c r="BM64" i="2"/>
  <c r="E64" i="2" s="1"/>
  <c r="BN64" i="2"/>
  <c r="F64" i="2" s="1"/>
  <c r="BO64" i="2"/>
  <c r="G64" i="2" s="1"/>
  <c r="BP64" i="2"/>
  <c r="H64" i="2" s="1"/>
  <c r="BQ64" i="2"/>
  <c r="I64" i="2" s="1"/>
  <c r="BR64" i="2"/>
  <c r="J64" i="2" s="1"/>
  <c r="BS64" i="2"/>
  <c r="K64" i="2" s="1"/>
  <c r="BT64" i="2"/>
  <c r="L64" i="2" s="1"/>
  <c r="BU64" i="2"/>
  <c r="M64" i="2" s="1"/>
  <c r="BL67" i="2"/>
  <c r="D67" i="2" s="1"/>
  <c r="BM67" i="2"/>
  <c r="BN67" i="2"/>
  <c r="F67" i="2" s="1"/>
  <c r="BO67" i="2"/>
  <c r="G67" i="2" s="1"/>
  <c r="BP67" i="2"/>
  <c r="H67" i="2" s="1"/>
  <c r="BQ67" i="2"/>
  <c r="BR67" i="2"/>
  <c r="J67" i="2" s="1"/>
  <c r="BS67" i="2"/>
  <c r="K67" i="2" s="1"/>
  <c r="BT67" i="2"/>
  <c r="L67" i="2" s="1"/>
  <c r="BU67" i="2"/>
  <c r="BL69" i="2"/>
  <c r="D69" i="2" s="1"/>
  <c r="BM69" i="2"/>
  <c r="BN69" i="2"/>
  <c r="F69" i="2" s="1"/>
  <c r="BO69" i="2"/>
  <c r="G69" i="2" s="1"/>
  <c r="BP69" i="2"/>
  <c r="H69" i="2" s="1"/>
  <c r="BQ69" i="2"/>
  <c r="BR69" i="2"/>
  <c r="J69" i="2" s="1"/>
  <c r="BS69" i="2"/>
  <c r="K69" i="2" s="1"/>
  <c r="BT69" i="2"/>
  <c r="L69" i="2" s="1"/>
  <c r="BU69" i="2"/>
  <c r="BL70" i="2"/>
  <c r="D70" i="2" s="1"/>
  <c r="BM70" i="2"/>
  <c r="E70" i="2" s="1"/>
  <c r="BN70" i="2"/>
  <c r="F70" i="2" s="1"/>
  <c r="BO70" i="2"/>
  <c r="BP70" i="2"/>
  <c r="H70" i="2" s="1"/>
  <c r="BQ70" i="2"/>
  <c r="I70" i="2" s="1"/>
  <c r="BR70" i="2"/>
  <c r="J70" i="2" s="1"/>
  <c r="BS70" i="2"/>
  <c r="BT70" i="2"/>
  <c r="L70" i="2" s="1"/>
  <c r="BU70" i="2"/>
  <c r="M70" i="2" s="1"/>
  <c r="BL71" i="2"/>
  <c r="D71" i="2" s="1"/>
  <c r="BM71" i="2"/>
  <c r="BN71" i="2"/>
  <c r="F71" i="2" s="1"/>
  <c r="BO71" i="2"/>
  <c r="G71" i="2" s="1"/>
  <c r="BP71" i="2"/>
  <c r="H71" i="2" s="1"/>
  <c r="BQ71" i="2"/>
  <c r="BR71" i="2"/>
  <c r="J71" i="2" s="1"/>
  <c r="BS71" i="2"/>
  <c r="K71" i="2" s="1"/>
  <c r="BT71" i="2"/>
  <c r="L71" i="2" s="1"/>
  <c r="BU71" i="2"/>
  <c r="BL72" i="2"/>
  <c r="D72" i="2" s="1"/>
  <c r="BM72" i="2"/>
  <c r="E72" i="2" s="1"/>
  <c r="BN72" i="2"/>
  <c r="F72" i="2" s="1"/>
  <c r="BO72" i="2"/>
  <c r="BP72" i="2"/>
  <c r="H72" i="2" s="1"/>
  <c r="BQ72" i="2"/>
  <c r="I72" i="2" s="1"/>
  <c r="BR72" i="2"/>
  <c r="J72" i="2" s="1"/>
  <c r="BS72" i="2"/>
  <c r="BT72" i="2"/>
  <c r="L72" i="2" s="1"/>
  <c r="BU72" i="2"/>
  <c r="M72" i="2" s="1"/>
  <c r="BL73" i="2"/>
  <c r="D73" i="2" s="1"/>
  <c r="BM73" i="2"/>
  <c r="BN73" i="2"/>
  <c r="F73" i="2" s="1"/>
  <c r="BO73" i="2"/>
  <c r="G73" i="2" s="1"/>
  <c r="BP73" i="2"/>
  <c r="H73" i="2" s="1"/>
  <c r="BQ73" i="2"/>
  <c r="BR73" i="2"/>
  <c r="J73" i="2" s="1"/>
  <c r="BS73" i="2"/>
  <c r="K73" i="2" s="1"/>
  <c r="BT73" i="2"/>
  <c r="L73" i="2" s="1"/>
  <c r="BU73" i="2"/>
  <c r="BL74" i="2"/>
  <c r="D74" i="2" s="1"/>
  <c r="BM74" i="2"/>
  <c r="E74" i="2" s="1"/>
  <c r="BN74" i="2"/>
  <c r="F74" i="2" s="1"/>
  <c r="BO74" i="2"/>
  <c r="BP74" i="2"/>
  <c r="H74" i="2" s="1"/>
  <c r="BQ74" i="2"/>
  <c r="I74" i="2" s="1"/>
  <c r="BR74" i="2"/>
  <c r="J74" i="2" s="1"/>
  <c r="BS74" i="2"/>
  <c r="BT74" i="2"/>
  <c r="L74" i="2" s="1"/>
  <c r="BU74" i="2"/>
  <c r="M74" i="2" s="1"/>
  <c r="BL75" i="2"/>
  <c r="D75" i="2" s="1"/>
  <c r="BM75" i="2"/>
  <c r="BN75" i="2"/>
  <c r="F75" i="2" s="1"/>
  <c r="BO75" i="2"/>
  <c r="G75" i="2" s="1"/>
  <c r="BP75" i="2"/>
  <c r="H75" i="2" s="1"/>
  <c r="BQ75" i="2"/>
  <c r="BR75" i="2"/>
  <c r="J75" i="2" s="1"/>
  <c r="BS75" i="2"/>
  <c r="K75" i="2" s="1"/>
  <c r="BT75" i="2"/>
  <c r="L75" i="2" s="1"/>
  <c r="BU75" i="2"/>
  <c r="BL76" i="2"/>
  <c r="D76" i="2" s="1"/>
  <c r="BM76" i="2"/>
  <c r="E76" i="2" s="1"/>
  <c r="BN76" i="2"/>
  <c r="F76" i="2" s="1"/>
  <c r="BO76" i="2"/>
  <c r="BP76" i="2"/>
  <c r="H76" i="2" s="1"/>
  <c r="BQ76" i="2"/>
  <c r="I76" i="2" s="1"/>
  <c r="BR76" i="2"/>
  <c r="J76" i="2" s="1"/>
  <c r="BS76" i="2"/>
  <c r="BT76" i="2"/>
  <c r="L76" i="2" s="1"/>
  <c r="BU76" i="2"/>
  <c r="M76" i="2" s="1"/>
  <c r="BL78" i="2"/>
  <c r="D78" i="2" s="1"/>
  <c r="BM78" i="2"/>
  <c r="E78" i="2" s="1"/>
  <c r="BN78" i="2"/>
  <c r="F78" i="2" s="1"/>
  <c r="BO78" i="2"/>
  <c r="BP78" i="2"/>
  <c r="H78" i="2" s="1"/>
  <c r="BQ78" i="2"/>
  <c r="I78" i="2" s="1"/>
  <c r="BR78" i="2"/>
  <c r="J78" i="2" s="1"/>
  <c r="BS78" i="2"/>
  <c r="BT78" i="2"/>
  <c r="L78" i="2" s="1"/>
  <c r="BU78" i="2"/>
  <c r="M78" i="2" s="1"/>
  <c r="BL79" i="2"/>
  <c r="D79" i="2" s="1"/>
  <c r="BM79" i="2"/>
  <c r="BN79" i="2"/>
  <c r="F79" i="2" s="1"/>
  <c r="BO79" i="2"/>
  <c r="G79" i="2" s="1"/>
  <c r="BP79" i="2"/>
  <c r="H79" i="2" s="1"/>
  <c r="BQ79" i="2"/>
  <c r="BR79" i="2"/>
  <c r="J79" i="2" s="1"/>
  <c r="BS79" i="2"/>
  <c r="K79" i="2" s="1"/>
  <c r="BT79" i="2"/>
  <c r="L79" i="2" s="1"/>
  <c r="BU79" i="2"/>
  <c r="BL81" i="2"/>
  <c r="D81" i="2" s="1"/>
  <c r="BM81" i="2"/>
  <c r="BN81" i="2"/>
  <c r="F81" i="2" s="1"/>
  <c r="BO81" i="2"/>
  <c r="G81" i="2" s="1"/>
  <c r="BP81" i="2"/>
  <c r="H81" i="2" s="1"/>
  <c r="BQ81" i="2"/>
  <c r="I81" i="2" s="1"/>
  <c r="BR81" i="2"/>
  <c r="J81" i="2" s="1"/>
  <c r="BS81" i="2"/>
  <c r="K81" i="2" s="1"/>
  <c r="BT81" i="2"/>
  <c r="L81" i="2" s="1"/>
  <c r="BU81" i="2"/>
  <c r="M81" i="2" s="1"/>
  <c r="BL83" i="2"/>
  <c r="D83" i="2" s="1"/>
  <c r="BM83" i="2"/>
  <c r="E83" i="2" s="1"/>
  <c r="BN83" i="2"/>
  <c r="F83" i="2" s="1"/>
  <c r="BO83" i="2"/>
  <c r="BP83" i="2"/>
  <c r="H83" i="2" s="1"/>
  <c r="BQ83" i="2"/>
  <c r="I83" i="2" s="1"/>
  <c r="BR83" i="2"/>
  <c r="J83" i="2" s="1"/>
  <c r="BS83" i="2"/>
  <c r="K83" i="2" s="1"/>
  <c r="BT83" i="2"/>
  <c r="L83" i="2" s="1"/>
  <c r="BU83" i="2"/>
  <c r="M83" i="2" s="1"/>
  <c r="BL84" i="2"/>
  <c r="D84" i="2" s="1"/>
  <c r="BM84" i="2"/>
  <c r="E84" i="2" s="1"/>
  <c r="BN84" i="2"/>
  <c r="F84" i="2" s="1"/>
  <c r="BO84" i="2"/>
  <c r="G84" i="2" s="1"/>
  <c r="BP84" i="2"/>
  <c r="BQ84" i="2"/>
  <c r="I84" i="2" s="1"/>
  <c r="BR84" i="2"/>
  <c r="J84" i="2" s="1"/>
  <c r="BS84" i="2"/>
  <c r="K84" i="2" s="1"/>
  <c r="BT84" i="2"/>
  <c r="L84" i="2" s="1"/>
  <c r="BU84" i="2"/>
  <c r="M84" i="2" s="1"/>
  <c r="BL85" i="2"/>
  <c r="D85" i="2" s="1"/>
  <c r="BM85" i="2"/>
  <c r="E85" i="2" s="1"/>
  <c r="BN85" i="2"/>
  <c r="F85" i="2" s="1"/>
  <c r="BO85" i="2"/>
  <c r="G85" i="2" s="1"/>
  <c r="BP85" i="2"/>
  <c r="H85" i="2" s="1"/>
  <c r="BQ85" i="2"/>
  <c r="I85" i="2" s="1"/>
  <c r="BR85" i="2"/>
  <c r="J85" i="2" s="1"/>
  <c r="BS85" i="2"/>
  <c r="K85" i="2" s="1"/>
  <c r="BT85" i="2"/>
  <c r="L85" i="2" s="1"/>
  <c r="BU85" i="2"/>
  <c r="M85" i="2" s="1"/>
  <c r="BO86" i="2"/>
  <c r="G86" i="2" s="1"/>
  <c r="BL87" i="2"/>
  <c r="D87" i="2" s="1"/>
  <c r="BM87" i="2"/>
  <c r="E87" i="2" s="1"/>
  <c r="BN87" i="2"/>
  <c r="F87" i="2" s="1"/>
  <c r="BO87" i="2"/>
  <c r="G87" i="2" s="1"/>
  <c r="BP87" i="2"/>
  <c r="H87" i="2" s="1"/>
  <c r="BQ87" i="2"/>
  <c r="I87" i="2" s="1"/>
  <c r="BR87" i="2"/>
  <c r="BS87" i="2"/>
  <c r="K87" i="2" s="1"/>
  <c r="BT87" i="2"/>
  <c r="L87" i="2" s="1"/>
  <c r="BU87" i="2"/>
  <c r="M87" i="2" s="1"/>
  <c r="BL88" i="2"/>
  <c r="D88" i="2" s="1"/>
  <c r="BM88" i="2"/>
  <c r="E88" i="2" s="1"/>
  <c r="BN88" i="2"/>
  <c r="F88" i="2" s="1"/>
  <c r="BO88" i="2"/>
  <c r="G88" i="2" s="1"/>
  <c r="BP88" i="2"/>
  <c r="H88" i="2" s="1"/>
  <c r="BQ88" i="2"/>
  <c r="I88" i="2" s="1"/>
  <c r="BR88" i="2"/>
  <c r="J88" i="2" s="1"/>
  <c r="BS88" i="2"/>
  <c r="K88" i="2" s="1"/>
  <c r="BT88" i="2"/>
  <c r="L88" i="2" s="1"/>
  <c r="BU88" i="2"/>
  <c r="M88" i="2" s="1"/>
  <c r="BL89" i="2"/>
  <c r="D89" i="2" s="1"/>
  <c r="BM89" i="2"/>
  <c r="E89" i="2" s="1"/>
  <c r="BN89" i="2"/>
  <c r="F89" i="2" s="1"/>
  <c r="BO89" i="2"/>
  <c r="G89" i="2" s="1"/>
  <c r="BP89" i="2"/>
  <c r="H89" i="2" s="1"/>
  <c r="BQ89" i="2"/>
  <c r="I89" i="2" s="1"/>
  <c r="BR89" i="2"/>
  <c r="J89" i="2" s="1"/>
  <c r="BS89" i="2"/>
  <c r="BT89" i="2"/>
  <c r="L89" i="2" s="1"/>
  <c r="BU89" i="2"/>
  <c r="M89" i="2" s="1"/>
  <c r="BL90" i="2"/>
  <c r="D90" i="2" s="1"/>
  <c r="BM90" i="2"/>
  <c r="E90" i="2" s="1"/>
  <c r="BN90" i="2"/>
  <c r="F90" i="2" s="1"/>
  <c r="BO90" i="2"/>
  <c r="G90" i="2" s="1"/>
  <c r="BP90" i="2"/>
  <c r="H90" i="2" s="1"/>
  <c r="BQ90" i="2"/>
  <c r="I90" i="2" s="1"/>
  <c r="BR90" i="2"/>
  <c r="J90" i="2" s="1"/>
  <c r="BS90" i="2"/>
  <c r="BT90" i="2"/>
  <c r="L90" i="2" s="1"/>
  <c r="BU90" i="2"/>
  <c r="M90" i="2" s="1"/>
  <c r="BU91" i="2"/>
  <c r="M91" i="2" s="1"/>
  <c r="BL92" i="2"/>
  <c r="D92" i="2" s="1"/>
  <c r="BM92" i="2"/>
  <c r="E92" i="2" s="1"/>
  <c r="BN92" i="2"/>
  <c r="F92" i="2" s="1"/>
  <c r="BO92" i="2"/>
  <c r="G92" i="2" s="1"/>
  <c r="BP92" i="2"/>
  <c r="H92" i="2" s="1"/>
  <c r="BQ92" i="2"/>
  <c r="I92" i="2" s="1"/>
  <c r="BR92" i="2"/>
  <c r="J92" i="2" s="1"/>
  <c r="BS92" i="2"/>
  <c r="K92" i="2" s="1"/>
  <c r="BT92" i="2"/>
  <c r="L92" i="2" s="1"/>
  <c r="BU92" i="2"/>
  <c r="M92" i="2" s="1"/>
  <c r="BL93" i="2"/>
  <c r="D93" i="2" s="1"/>
  <c r="BM93" i="2"/>
  <c r="E93" i="2" s="1"/>
  <c r="BN93" i="2"/>
  <c r="F93" i="2" s="1"/>
  <c r="BO93" i="2"/>
  <c r="G93" i="2" s="1"/>
  <c r="BP93" i="2"/>
  <c r="H93" i="2" s="1"/>
  <c r="BQ93" i="2"/>
  <c r="I93" i="2" s="1"/>
  <c r="BR93" i="2"/>
  <c r="J93" i="2" s="1"/>
  <c r="BS93" i="2"/>
  <c r="K93" i="2" s="1"/>
  <c r="BT93" i="2"/>
  <c r="L93" i="2" s="1"/>
  <c r="BU93" i="2"/>
  <c r="M93" i="2" s="1"/>
  <c r="BL94" i="2"/>
  <c r="D94" i="2" s="1"/>
  <c r="BM94" i="2"/>
  <c r="E94" i="2" s="1"/>
  <c r="BN94" i="2"/>
  <c r="F94" i="2" s="1"/>
  <c r="BO94" i="2"/>
  <c r="G94" i="2" s="1"/>
  <c r="BP94" i="2"/>
  <c r="H94" i="2" s="1"/>
  <c r="BQ94" i="2"/>
  <c r="I94" i="2" s="1"/>
  <c r="BR94" i="2"/>
  <c r="J94" i="2" s="1"/>
  <c r="BS94" i="2"/>
  <c r="K94" i="2" s="1"/>
  <c r="BT94" i="2"/>
  <c r="L94" i="2" s="1"/>
  <c r="BU94" i="2"/>
  <c r="M94" i="2" s="1"/>
  <c r="BL96" i="2"/>
  <c r="D96" i="2" s="1"/>
  <c r="BM96" i="2"/>
  <c r="E96" i="2" s="1"/>
  <c r="BN96" i="2"/>
  <c r="F96" i="2" s="1"/>
  <c r="BO96" i="2"/>
  <c r="G96" i="2" s="1"/>
  <c r="BP96" i="2"/>
  <c r="H96" i="2" s="1"/>
  <c r="BQ96" i="2"/>
  <c r="I96" i="2" s="1"/>
  <c r="BR96" i="2"/>
  <c r="J96" i="2" s="1"/>
  <c r="BS96" i="2"/>
  <c r="K96" i="2" s="1"/>
  <c r="BT96" i="2"/>
  <c r="L96" i="2" s="1"/>
  <c r="BU96" i="2"/>
  <c r="M96" i="2" s="1"/>
  <c r="BL97" i="2"/>
  <c r="D97" i="2" s="1"/>
  <c r="BM97" i="2"/>
  <c r="BN97" i="2"/>
  <c r="F97" i="2" s="1"/>
  <c r="BO97" i="2"/>
  <c r="G97" i="2" s="1"/>
  <c r="BP97" i="2"/>
  <c r="H97" i="2" s="1"/>
  <c r="BQ97" i="2"/>
  <c r="I97" i="2" s="1"/>
  <c r="BR97" i="2"/>
  <c r="J97" i="2" s="1"/>
  <c r="BS97" i="2"/>
  <c r="K97" i="2" s="1"/>
  <c r="BT97" i="2"/>
  <c r="L97" i="2" s="1"/>
  <c r="BU97" i="2"/>
  <c r="M97" i="2" s="1"/>
  <c r="BL99" i="2"/>
  <c r="D99" i="2" s="1"/>
  <c r="BM99" i="2"/>
  <c r="E99" i="2" s="1"/>
  <c r="BN99" i="2"/>
  <c r="F99" i="2" s="1"/>
  <c r="BO99" i="2"/>
  <c r="G99" i="2" s="1"/>
  <c r="BP99" i="2"/>
  <c r="H99" i="2" s="1"/>
  <c r="BQ99" i="2"/>
  <c r="I99" i="2" s="1"/>
  <c r="BR99" i="2"/>
  <c r="J99" i="2" s="1"/>
  <c r="BS99" i="2"/>
  <c r="K99" i="2" s="1"/>
  <c r="BT99" i="2"/>
  <c r="L99" i="2" s="1"/>
  <c r="BU99" i="2"/>
  <c r="M99" i="2" s="1"/>
  <c r="BL100" i="2"/>
  <c r="D100" i="2" s="1"/>
  <c r="BM100" i="2"/>
  <c r="E100" i="2" s="1"/>
  <c r="BN100" i="2"/>
  <c r="F100" i="2" s="1"/>
  <c r="BO100" i="2"/>
  <c r="BP100" i="2"/>
  <c r="H100" i="2" s="1"/>
  <c r="BQ100" i="2"/>
  <c r="I100" i="2" s="1"/>
  <c r="BR100" i="2"/>
  <c r="J100" i="2" s="1"/>
  <c r="BS100" i="2"/>
  <c r="K100" i="2" s="1"/>
  <c r="BT100" i="2"/>
  <c r="L100" i="2" s="1"/>
  <c r="BU100" i="2"/>
  <c r="M100" i="2" s="1"/>
  <c r="BL101" i="2"/>
  <c r="D101" i="2" s="1"/>
  <c r="BM101" i="2"/>
  <c r="E101" i="2" s="1"/>
  <c r="E19" i="2" s="1"/>
  <c r="BN101" i="2"/>
  <c r="F101" i="2" s="1"/>
  <c r="BO101" i="2"/>
  <c r="G101" i="2" s="1"/>
  <c r="G19" i="2" s="1"/>
  <c r="BP101" i="2"/>
  <c r="H101" i="2" s="1"/>
  <c r="BQ101" i="2"/>
  <c r="I101" i="2" s="1"/>
  <c r="BR101" i="2"/>
  <c r="J101" i="2" s="1"/>
  <c r="BS101" i="2"/>
  <c r="K101" i="2" s="1"/>
  <c r="K19" i="2" s="1"/>
  <c r="BT101" i="2"/>
  <c r="L101" i="2" s="1"/>
  <c r="BU101" i="2"/>
  <c r="M101" i="2" s="1"/>
  <c r="M19" i="2" s="1"/>
  <c r="BL102" i="2"/>
  <c r="D102" i="2" s="1"/>
  <c r="BM102" i="2"/>
  <c r="E102" i="2" s="1"/>
  <c r="BN102" i="2"/>
  <c r="F102" i="2" s="1"/>
  <c r="F20" i="2" s="1"/>
  <c r="BO102" i="2"/>
  <c r="G102" i="2" s="1"/>
  <c r="BP102" i="2"/>
  <c r="H102" i="2" s="1"/>
  <c r="BQ102" i="2"/>
  <c r="I102" i="2" s="1"/>
  <c r="BR102" i="2"/>
  <c r="J102" i="2" s="1"/>
  <c r="J20" i="2" s="1"/>
  <c r="BS102" i="2"/>
  <c r="K102" i="2" s="1"/>
  <c r="K20" i="2" s="1"/>
  <c r="BT102" i="2"/>
  <c r="L102" i="2" s="1"/>
  <c r="BU102" i="2"/>
  <c r="M102" i="2" s="1"/>
  <c r="BM103" i="2"/>
  <c r="E103" i="2" s="1"/>
  <c r="E21" i="2" s="1"/>
  <c r="BU103" i="2"/>
  <c r="M103" i="2" s="1"/>
  <c r="BL104" i="2"/>
  <c r="D104" i="2" s="1"/>
  <c r="BM104" i="2"/>
  <c r="E104" i="2" s="1"/>
  <c r="BN104" i="2"/>
  <c r="F104" i="2" s="1"/>
  <c r="BO104" i="2"/>
  <c r="G104" i="2" s="1"/>
  <c r="BP104" i="2"/>
  <c r="H104" i="2" s="1"/>
  <c r="BQ104" i="2"/>
  <c r="I104" i="2" s="1"/>
  <c r="BR104" i="2"/>
  <c r="J104" i="2" s="1"/>
  <c r="BS104" i="2"/>
  <c r="K104" i="2" s="1"/>
  <c r="BT104" i="2"/>
  <c r="L104" i="2" s="1"/>
  <c r="BU104" i="2"/>
  <c r="M104" i="2" s="1"/>
  <c r="BL105" i="2"/>
  <c r="D105" i="2" s="1"/>
  <c r="BM105" i="2"/>
  <c r="E105" i="2" s="1"/>
  <c r="BN105" i="2"/>
  <c r="F105" i="2" s="1"/>
  <c r="BO105" i="2"/>
  <c r="G105" i="2" s="1"/>
  <c r="BP105" i="2"/>
  <c r="H105" i="2" s="1"/>
  <c r="BQ105" i="2"/>
  <c r="I105" i="2" s="1"/>
  <c r="BR105" i="2"/>
  <c r="J105" i="2" s="1"/>
  <c r="BS105" i="2"/>
  <c r="K105" i="2" s="1"/>
  <c r="BT105" i="2"/>
  <c r="L105" i="2" s="1"/>
  <c r="BU105" i="2"/>
  <c r="M105" i="2" s="1"/>
  <c r="BK103" i="2"/>
  <c r="BK21" i="2" s="1"/>
  <c r="BJ103" i="2"/>
  <c r="BJ21" i="2" s="1"/>
  <c r="BI103" i="2"/>
  <c r="BI21" i="2" s="1"/>
  <c r="BH103" i="2"/>
  <c r="BH21" i="2" s="1"/>
  <c r="BG103" i="2"/>
  <c r="BG21" i="2" s="1"/>
  <c r="BF103" i="2"/>
  <c r="BF21" i="2" s="1"/>
  <c r="BE103" i="2"/>
  <c r="BE21" i="2" s="1"/>
  <c r="BD103" i="2"/>
  <c r="BD21" i="2" s="1"/>
  <c r="BC103" i="2"/>
  <c r="BC21" i="2" s="1"/>
  <c r="BB103" i="2"/>
  <c r="BB21" i="2" s="1"/>
  <c r="BA103" i="2"/>
  <c r="BA21" i="2" s="1"/>
  <c r="AZ103" i="2"/>
  <c r="AZ21" i="2" s="1"/>
  <c r="AY103" i="2"/>
  <c r="AY21" i="2" s="1"/>
  <c r="AX103" i="2"/>
  <c r="AX21" i="2" s="1"/>
  <c r="AW103" i="2"/>
  <c r="AW21" i="2" s="1"/>
  <c r="AV103" i="2"/>
  <c r="AV21" i="2" s="1"/>
  <c r="AU103" i="2"/>
  <c r="AU21" i="2" s="1"/>
  <c r="AT103" i="2"/>
  <c r="AT21" i="2" s="1"/>
  <c r="AS103" i="2"/>
  <c r="AS21" i="2" s="1"/>
  <c r="AR103" i="2"/>
  <c r="AR21" i="2" s="1"/>
  <c r="AQ103" i="2"/>
  <c r="AQ21" i="2" s="1"/>
  <c r="AP103" i="2"/>
  <c r="AP21" i="2" s="1"/>
  <c r="AO103" i="2"/>
  <c r="AO21" i="2" s="1"/>
  <c r="AN103" i="2"/>
  <c r="AN21" i="2" s="1"/>
  <c r="AM103" i="2"/>
  <c r="AM21" i="2" s="1"/>
  <c r="AL103" i="2"/>
  <c r="AL21" i="2" s="1"/>
  <c r="AK103" i="2"/>
  <c r="AK21" i="2" s="1"/>
  <c r="AJ103" i="2"/>
  <c r="AJ21" i="2" s="1"/>
  <c r="AI103" i="2"/>
  <c r="AI21" i="2" s="1"/>
  <c r="AH103" i="2"/>
  <c r="AH21" i="2" s="1"/>
  <c r="AG103" i="2"/>
  <c r="AG21" i="2" s="1"/>
  <c r="AF103" i="2"/>
  <c r="AF21" i="2" s="1"/>
  <c r="AE103" i="2"/>
  <c r="AE21" i="2" s="1"/>
  <c r="AD103" i="2"/>
  <c r="AD21" i="2" s="1"/>
  <c r="AC103" i="2"/>
  <c r="AC21" i="2" s="1"/>
  <c r="AB103" i="2"/>
  <c r="AB21" i="2" s="1"/>
  <c r="AA103" i="2"/>
  <c r="AA21" i="2" s="1"/>
  <c r="Z103" i="2"/>
  <c r="Z21" i="2" s="1"/>
  <c r="Y103" i="2"/>
  <c r="Y21" i="2" s="1"/>
  <c r="X103" i="2"/>
  <c r="X21" i="2" s="1"/>
  <c r="W103" i="2"/>
  <c r="W21" i="2" s="1"/>
  <c r="BU21" i="2" s="1"/>
  <c r="V103" i="2"/>
  <c r="U103" i="2"/>
  <c r="U21" i="2" s="1"/>
  <c r="T103" i="2"/>
  <c r="S103" i="2"/>
  <c r="S21" i="2" s="1"/>
  <c r="BQ21" i="2" s="1"/>
  <c r="R103" i="2"/>
  <c r="Q103" i="2"/>
  <c r="Q21" i="2" s="1"/>
  <c r="P103" i="2"/>
  <c r="O103" i="2"/>
  <c r="O21" i="2" s="1"/>
  <c r="BM21" i="2" s="1"/>
  <c r="N103" i="2"/>
  <c r="BK98" i="2"/>
  <c r="BK18" i="2" s="1"/>
  <c r="BJ98" i="2"/>
  <c r="BJ18" i="2" s="1"/>
  <c r="BI98" i="2"/>
  <c r="BI18" i="2" s="1"/>
  <c r="BH98" i="2"/>
  <c r="BH18" i="2" s="1"/>
  <c r="BG98" i="2"/>
  <c r="BG18" i="2" s="1"/>
  <c r="BF98" i="2"/>
  <c r="BF18" i="2" s="1"/>
  <c r="BE98" i="2"/>
  <c r="BE18" i="2" s="1"/>
  <c r="BD98" i="2"/>
  <c r="BD18" i="2" s="1"/>
  <c r="BC98" i="2"/>
  <c r="BC18" i="2" s="1"/>
  <c r="BB98" i="2"/>
  <c r="BB18" i="2" s="1"/>
  <c r="BA98" i="2"/>
  <c r="BA18" i="2" s="1"/>
  <c r="AZ98" i="2"/>
  <c r="AZ18" i="2" s="1"/>
  <c r="AY98" i="2"/>
  <c r="AY18" i="2" s="1"/>
  <c r="AX98" i="2"/>
  <c r="AX18" i="2" s="1"/>
  <c r="AW98" i="2"/>
  <c r="AW18" i="2" s="1"/>
  <c r="AV98" i="2"/>
  <c r="AV18" i="2" s="1"/>
  <c r="AU98" i="2"/>
  <c r="AU18" i="2" s="1"/>
  <c r="AT98" i="2"/>
  <c r="AT18" i="2" s="1"/>
  <c r="AS98" i="2"/>
  <c r="AS18" i="2" s="1"/>
  <c r="AR98" i="2"/>
  <c r="AR18" i="2" s="1"/>
  <c r="AQ98" i="2"/>
  <c r="AQ18" i="2" s="1"/>
  <c r="AP98" i="2"/>
  <c r="AP18" i="2" s="1"/>
  <c r="AO98" i="2"/>
  <c r="AO18" i="2" s="1"/>
  <c r="AN98" i="2"/>
  <c r="AN18" i="2" s="1"/>
  <c r="AM98" i="2"/>
  <c r="AM18" i="2" s="1"/>
  <c r="AL98" i="2"/>
  <c r="AL18" i="2" s="1"/>
  <c r="AK98" i="2"/>
  <c r="AK18" i="2" s="1"/>
  <c r="AJ98" i="2"/>
  <c r="AJ18" i="2" s="1"/>
  <c r="AI98" i="2"/>
  <c r="AI18" i="2" s="1"/>
  <c r="AH98" i="2"/>
  <c r="AH18" i="2" s="1"/>
  <c r="AG98" i="2"/>
  <c r="AG18" i="2" s="1"/>
  <c r="AF98" i="2"/>
  <c r="AF18" i="2" s="1"/>
  <c r="AE98" i="2"/>
  <c r="AE18" i="2" s="1"/>
  <c r="AD98" i="2"/>
  <c r="AC98" i="2"/>
  <c r="AC18" i="2" s="1"/>
  <c r="AB98" i="2"/>
  <c r="AB18" i="2" s="1"/>
  <c r="AA98" i="2"/>
  <c r="AA18" i="2" s="1"/>
  <c r="Z98" i="2"/>
  <c r="Z18" i="2" s="1"/>
  <c r="Y98" i="2"/>
  <c r="Y18" i="2" s="1"/>
  <c r="X98" i="2"/>
  <c r="X18" i="2" s="1"/>
  <c r="W98" i="2"/>
  <c r="V98" i="2"/>
  <c r="U98" i="2"/>
  <c r="U18" i="2" s="1"/>
  <c r="T98" i="2"/>
  <c r="S98" i="2"/>
  <c r="R98" i="2"/>
  <c r="Q98" i="2"/>
  <c r="Q18" i="2" s="1"/>
  <c r="P98" i="2"/>
  <c r="O98" i="2"/>
  <c r="N98" i="2"/>
  <c r="BK95" i="2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BQ95" i="2" s="1"/>
  <c r="I95" i="2" s="1"/>
  <c r="AV95" i="2"/>
  <c r="AU95" i="2"/>
  <c r="AT95" i="2"/>
  <c r="AS95" i="2"/>
  <c r="AR95" i="2"/>
  <c r="AP95" i="2"/>
  <c r="AM95" i="2"/>
  <c r="AL95" i="2"/>
  <c r="AK95" i="2"/>
  <c r="AJ95" i="2"/>
  <c r="AI95" i="2"/>
  <c r="AH95" i="2"/>
  <c r="AG95" i="2"/>
  <c r="BU95" i="2" s="1"/>
  <c r="M95" i="2" s="1"/>
  <c r="AF95" i="2"/>
  <c r="AE95" i="2"/>
  <c r="AD95" i="2"/>
  <c r="AC95" i="2"/>
  <c r="AB95" i="2"/>
  <c r="AA95" i="2"/>
  <c r="Z95" i="2"/>
  <c r="Y95" i="2"/>
  <c r="BM95" i="2" s="1"/>
  <c r="E95" i="2" s="1"/>
  <c r="X95" i="2"/>
  <c r="W95" i="2"/>
  <c r="V95" i="2"/>
  <c r="BT95" i="2" s="1"/>
  <c r="L95" i="2" s="1"/>
  <c r="U95" i="2"/>
  <c r="T95" i="2"/>
  <c r="S95" i="2"/>
  <c r="R95" i="2"/>
  <c r="BP95" i="2" s="1"/>
  <c r="H95" i="2" s="1"/>
  <c r="Q95" i="2"/>
  <c r="P95" i="2"/>
  <c r="O95" i="2"/>
  <c r="N95" i="2"/>
  <c r="BL95" i="2" s="1"/>
  <c r="D95" i="2" s="1"/>
  <c r="BK91" i="2"/>
  <c r="BJ91" i="2"/>
  <c r="BI91" i="2"/>
  <c r="BH91" i="2"/>
  <c r="BG91" i="2"/>
  <c r="BF91" i="2"/>
  <c r="BE91" i="2"/>
  <c r="BD91" i="2"/>
  <c r="BC91" i="2"/>
  <c r="BB91" i="2"/>
  <c r="BA91" i="2"/>
  <c r="AZ91" i="2"/>
  <c r="AZ80" i="2" s="1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BS91" i="2" s="1"/>
  <c r="K91" i="2" s="1"/>
  <c r="AD91" i="2"/>
  <c r="AC91" i="2"/>
  <c r="AB91" i="2"/>
  <c r="AA91" i="2"/>
  <c r="BO91" i="2" s="1"/>
  <c r="G91" i="2" s="1"/>
  <c r="Z91" i="2"/>
  <c r="Y91" i="2"/>
  <c r="X91" i="2"/>
  <c r="W91" i="2"/>
  <c r="V91" i="2"/>
  <c r="U91" i="2"/>
  <c r="T91" i="2"/>
  <c r="BR91" i="2" s="1"/>
  <c r="J91" i="2" s="1"/>
  <c r="S91" i="2"/>
  <c r="BQ91" i="2" s="1"/>
  <c r="I91" i="2" s="1"/>
  <c r="R91" i="2"/>
  <c r="Q91" i="2"/>
  <c r="P91" i="2"/>
  <c r="BN91" i="2" s="1"/>
  <c r="F91" i="2" s="1"/>
  <c r="O91" i="2"/>
  <c r="BM91" i="2" s="1"/>
  <c r="E91" i="2" s="1"/>
  <c r="N91" i="2"/>
  <c r="BK86" i="2"/>
  <c r="BJ86" i="2"/>
  <c r="BI86" i="2"/>
  <c r="BS86" i="2" s="1"/>
  <c r="K86" i="2" s="1"/>
  <c r="BK82" i="2"/>
  <c r="BJ82" i="2"/>
  <c r="BI82" i="2"/>
  <c r="BI80" i="2" s="1"/>
  <c r="BH82" i="2"/>
  <c r="BH80" i="2" s="1"/>
  <c r="BG82" i="2"/>
  <c r="BF82" i="2"/>
  <c r="BE82" i="2"/>
  <c r="BE80" i="2" s="1"/>
  <c r="BD82" i="2"/>
  <c r="BC82" i="2"/>
  <c r="BB82" i="2"/>
  <c r="BA82" i="2"/>
  <c r="BA80" i="2" s="1"/>
  <c r="AZ82" i="2"/>
  <c r="AY82" i="2"/>
  <c r="AX82" i="2"/>
  <c r="AW82" i="2"/>
  <c r="AW80" i="2" s="1"/>
  <c r="AV82" i="2"/>
  <c r="AU82" i="2"/>
  <c r="AT82" i="2"/>
  <c r="AS82" i="2"/>
  <c r="AS80" i="2" s="1"/>
  <c r="AR82" i="2"/>
  <c r="AR80" i="2" s="1"/>
  <c r="AQ82" i="2"/>
  <c r="AP82" i="2"/>
  <c r="AO82" i="2"/>
  <c r="AO80" i="2" s="1"/>
  <c r="AN82" i="2"/>
  <c r="AM82" i="2"/>
  <c r="AL82" i="2"/>
  <c r="AK82" i="2"/>
  <c r="AK80" i="2" s="1"/>
  <c r="AJ82" i="2"/>
  <c r="AJ80" i="2" s="1"/>
  <c r="AI82" i="2"/>
  <c r="AH82" i="2"/>
  <c r="AG82" i="2"/>
  <c r="AG80" i="2" s="1"/>
  <c r="AF82" i="2"/>
  <c r="AE82" i="2"/>
  <c r="AD82" i="2"/>
  <c r="AC82" i="2"/>
  <c r="AC80" i="2" s="1"/>
  <c r="AB82" i="2"/>
  <c r="AB80" i="2" s="1"/>
  <c r="AA82" i="2"/>
  <c r="Z82" i="2"/>
  <c r="Y82" i="2"/>
  <c r="Y80" i="2" s="1"/>
  <c r="X82" i="2"/>
  <c r="W82" i="2"/>
  <c r="V82" i="2"/>
  <c r="U82" i="2"/>
  <c r="U80" i="2" s="1"/>
  <c r="T82" i="2"/>
  <c r="BR82" i="2" s="1"/>
  <c r="J82" i="2" s="1"/>
  <c r="S82" i="2"/>
  <c r="R82" i="2"/>
  <c r="Q82" i="2"/>
  <c r="Q80" i="2" s="1"/>
  <c r="P82" i="2"/>
  <c r="O82" i="2"/>
  <c r="N82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BR77" i="2" s="1"/>
  <c r="J77" i="2" s="1"/>
  <c r="AC77" i="2"/>
  <c r="AB77" i="2"/>
  <c r="AA77" i="2"/>
  <c r="Z77" i="2"/>
  <c r="Y77" i="2"/>
  <c r="X77" i="2"/>
  <c r="W77" i="2"/>
  <c r="BU77" i="2" s="1"/>
  <c r="M77" i="2" s="1"/>
  <c r="V77" i="2"/>
  <c r="BT77" i="2" s="1"/>
  <c r="L77" i="2" s="1"/>
  <c r="U77" i="2"/>
  <c r="T77" i="2"/>
  <c r="S77" i="2"/>
  <c r="BQ77" i="2" s="1"/>
  <c r="I77" i="2" s="1"/>
  <c r="R77" i="2"/>
  <c r="BP77" i="2" s="1"/>
  <c r="H77" i="2" s="1"/>
  <c r="Q77" i="2"/>
  <c r="P77" i="2"/>
  <c r="O77" i="2"/>
  <c r="BM77" i="2" s="1"/>
  <c r="E77" i="2" s="1"/>
  <c r="N77" i="2"/>
  <c r="BL77" i="2" s="1"/>
  <c r="D77" i="2" s="1"/>
  <c r="BK68" i="2"/>
  <c r="BK66" i="2" s="1"/>
  <c r="BJ68" i="2"/>
  <c r="BJ66" i="2" s="1"/>
  <c r="BI68" i="2"/>
  <c r="BI66" i="2" s="1"/>
  <c r="BH68" i="2"/>
  <c r="BH66" i="2" s="1"/>
  <c r="BG68" i="2"/>
  <c r="BG66" i="2" s="1"/>
  <c r="BF68" i="2"/>
  <c r="BF66" i="2" s="1"/>
  <c r="BE68" i="2"/>
  <c r="BE66" i="2" s="1"/>
  <c r="BD68" i="2"/>
  <c r="BD66" i="2" s="1"/>
  <c r="BC68" i="2"/>
  <c r="BC66" i="2" s="1"/>
  <c r="BB68" i="2"/>
  <c r="BB66" i="2" s="1"/>
  <c r="BA68" i="2"/>
  <c r="BA66" i="2" s="1"/>
  <c r="AZ68" i="2"/>
  <c r="AZ66" i="2" s="1"/>
  <c r="AY68" i="2"/>
  <c r="AY66" i="2" s="1"/>
  <c r="AX68" i="2"/>
  <c r="AX66" i="2" s="1"/>
  <c r="AW68" i="2"/>
  <c r="AW66" i="2" s="1"/>
  <c r="AV68" i="2"/>
  <c r="AV66" i="2" s="1"/>
  <c r="AU68" i="2"/>
  <c r="AU66" i="2" s="1"/>
  <c r="AT68" i="2"/>
  <c r="AT66" i="2" s="1"/>
  <c r="AS68" i="2"/>
  <c r="AS66" i="2" s="1"/>
  <c r="AR68" i="2"/>
  <c r="AR66" i="2" s="1"/>
  <c r="AQ68" i="2"/>
  <c r="AQ66" i="2" s="1"/>
  <c r="AP68" i="2"/>
  <c r="AP66" i="2" s="1"/>
  <c r="AO68" i="2"/>
  <c r="AO66" i="2" s="1"/>
  <c r="AN68" i="2"/>
  <c r="AN66" i="2" s="1"/>
  <c r="AM68" i="2"/>
  <c r="AM66" i="2" s="1"/>
  <c r="AL68" i="2"/>
  <c r="AL66" i="2" s="1"/>
  <c r="AK68" i="2"/>
  <c r="AK66" i="2" s="1"/>
  <c r="AJ68" i="2"/>
  <c r="AJ66" i="2" s="1"/>
  <c r="AI68" i="2"/>
  <c r="AI66" i="2" s="1"/>
  <c r="AH68" i="2"/>
  <c r="AH66" i="2" s="1"/>
  <c r="AG68" i="2"/>
  <c r="AG66" i="2" s="1"/>
  <c r="AF68" i="2"/>
  <c r="AF66" i="2" s="1"/>
  <c r="AE68" i="2"/>
  <c r="AE66" i="2" s="1"/>
  <c r="AD68" i="2"/>
  <c r="AD66" i="2" s="1"/>
  <c r="AC68" i="2"/>
  <c r="AC66" i="2" s="1"/>
  <c r="AB68" i="2"/>
  <c r="AB66" i="2" s="1"/>
  <c r="AA68" i="2"/>
  <c r="AA66" i="2" s="1"/>
  <c r="Z68" i="2"/>
  <c r="Z66" i="2" s="1"/>
  <c r="Y68" i="2"/>
  <c r="Y66" i="2" s="1"/>
  <c r="X68" i="2"/>
  <c r="X66" i="2" s="1"/>
  <c r="W68" i="2"/>
  <c r="V68" i="2"/>
  <c r="U68" i="2"/>
  <c r="BS68" i="2" s="1"/>
  <c r="K68" i="2" s="1"/>
  <c r="T68" i="2"/>
  <c r="S68" i="2"/>
  <c r="S66" i="2" s="1"/>
  <c r="R68" i="2"/>
  <c r="Q68" i="2"/>
  <c r="P68" i="2"/>
  <c r="O68" i="2"/>
  <c r="N68" i="2"/>
  <c r="N66" i="2" s="1"/>
  <c r="U66" i="2"/>
  <c r="BS66" i="2" s="1"/>
  <c r="K66" i="2" s="1"/>
  <c r="BK61" i="2"/>
  <c r="BK55" i="2" s="1"/>
  <c r="BJ61" i="2"/>
  <c r="BJ55" i="2" s="1"/>
  <c r="BI61" i="2"/>
  <c r="BI55" i="2" s="1"/>
  <c r="BH61" i="2"/>
  <c r="BH55" i="2" s="1"/>
  <c r="BG61" i="2"/>
  <c r="BG55" i="2" s="1"/>
  <c r="BF61" i="2"/>
  <c r="BF55" i="2" s="1"/>
  <c r="BE61" i="2"/>
  <c r="BE55" i="2" s="1"/>
  <c r="BD61" i="2"/>
  <c r="BD55" i="2" s="1"/>
  <c r="BC61" i="2"/>
  <c r="BC55" i="2" s="1"/>
  <c r="BB61" i="2"/>
  <c r="BB55" i="2" s="1"/>
  <c r="BA61" i="2"/>
  <c r="AZ61" i="2"/>
  <c r="AZ55" i="2" s="1"/>
  <c r="AY61" i="2"/>
  <c r="AY55" i="2" s="1"/>
  <c r="AX61" i="2"/>
  <c r="AX55" i="2" s="1"/>
  <c r="AW61" i="2"/>
  <c r="AW55" i="2" s="1"/>
  <c r="AV61" i="2"/>
  <c r="AV55" i="2" s="1"/>
  <c r="AU61" i="2"/>
  <c r="AU55" i="2" s="1"/>
  <c r="AT61" i="2"/>
  <c r="AT55" i="2" s="1"/>
  <c r="AS61" i="2"/>
  <c r="AS55" i="2" s="1"/>
  <c r="AR61" i="2"/>
  <c r="AR55" i="2" s="1"/>
  <c r="AQ61" i="2"/>
  <c r="AQ55" i="2" s="1"/>
  <c r="AP61" i="2"/>
  <c r="AP55" i="2" s="1"/>
  <c r="AO61" i="2"/>
  <c r="AO55" i="2" s="1"/>
  <c r="AN61" i="2"/>
  <c r="AN55" i="2" s="1"/>
  <c r="AM61" i="2"/>
  <c r="AL61" i="2"/>
  <c r="AL55" i="2" s="1"/>
  <c r="AK61" i="2"/>
  <c r="AK55" i="2" s="1"/>
  <c r="AJ61" i="2"/>
  <c r="AJ55" i="2" s="1"/>
  <c r="AI61" i="2"/>
  <c r="AI55" i="2" s="1"/>
  <c r="AH61" i="2"/>
  <c r="AH55" i="2" s="1"/>
  <c r="AG61" i="2"/>
  <c r="AG55" i="2" s="1"/>
  <c r="AF61" i="2"/>
  <c r="AF55" i="2" s="1"/>
  <c r="AE61" i="2"/>
  <c r="AE55" i="2" s="1"/>
  <c r="AD61" i="2"/>
  <c r="AD55" i="2" s="1"/>
  <c r="AC61" i="2"/>
  <c r="AC55" i="2" s="1"/>
  <c r="AB61" i="2"/>
  <c r="AB55" i="2" s="1"/>
  <c r="AA61" i="2"/>
  <c r="AA55" i="2" s="1"/>
  <c r="Z61" i="2"/>
  <c r="Z55" i="2" s="1"/>
  <c r="Y61" i="2"/>
  <c r="Y55" i="2" s="1"/>
  <c r="X61" i="2"/>
  <c r="X55" i="2" s="1"/>
  <c r="W61" i="2"/>
  <c r="V61" i="2"/>
  <c r="U61" i="2"/>
  <c r="T61" i="2"/>
  <c r="S61" i="2"/>
  <c r="S55" i="2" s="1"/>
  <c r="R61" i="2"/>
  <c r="Q61" i="2"/>
  <c r="P61" i="2"/>
  <c r="O61" i="2"/>
  <c r="N61" i="2"/>
  <c r="BA55" i="2"/>
  <c r="AM55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BU51" i="2" s="1"/>
  <c r="M51" i="2" s="1"/>
  <c r="V51" i="2"/>
  <c r="U51" i="2"/>
  <c r="T51" i="2"/>
  <c r="BR51" i="2" s="1"/>
  <c r="J51" i="2" s="1"/>
  <c r="S51" i="2"/>
  <c r="BQ51" i="2" s="1"/>
  <c r="I51" i="2" s="1"/>
  <c r="R51" i="2"/>
  <c r="Q51" i="2"/>
  <c r="P51" i="2"/>
  <c r="BN51" i="2" s="1"/>
  <c r="F51" i="2" s="1"/>
  <c r="O51" i="2"/>
  <c r="BM51" i="2" s="1"/>
  <c r="E51" i="2" s="1"/>
  <c r="N51" i="2"/>
  <c r="BK47" i="2"/>
  <c r="BJ47" i="2"/>
  <c r="BJ46" i="2" s="1"/>
  <c r="BI47" i="2"/>
  <c r="BI46" i="2" s="1"/>
  <c r="BH47" i="2"/>
  <c r="BG47" i="2"/>
  <c r="BF47" i="2"/>
  <c r="BF46" i="2" s="1"/>
  <c r="BE47" i="2"/>
  <c r="BD47" i="2"/>
  <c r="BC47" i="2"/>
  <c r="BB47" i="2"/>
  <c r="BB46" i="2" s="1"/>
  <c r="BA47" i="2"/>
  <c r="BA46" i="2" s="1"/>
  <c r="AZ47" i="2"/>
  <c r="AY47" i="2"/>
  <c r="AX47" i="2"/>
  <c r="AW47" i="2"/>
  <c r="AW46" i="2" s="1"/>
  <c r="AV47" i="2"/>
  <c r="AU47" i="2"/>
  <c r="AT47" i="2"/>
  <c r="AS47" i="2"/>
  <c r="AS46" i="2" s="1"/>
  <c r="AR47" i="2"/>
  <c r="AQ47" i="2"/>
  <c r="AP47" i="2"/>
  <c r="AP46" i="2" s="1"/>
  <c r="AO47" i="2"/>
  <c r="AN47" i="2"/>
  <c r="AM47" i="2"/>
  <c r="AL47" i="2"/>
  <c r="AL46" i="2" s="1"/>
  <c r="AK47" i="2"/>
  <c r="AJ47" i="2"/>
  <c r="AI47" i="2"/>
  <c r="AH47" i="2"/>
  <c r="AH46" i="2" s="1"/>
  <c r="AG47" i="2"/>
  <c r="AG46" i="2" s="1"/>
  <c r="AF47" i="2"/>
  <c r="AE47" i="2"/>
  <c r="AD47" i="2"/>
  <c r="AD46" i="2" s="1"/>
  <c r="AC47" i="2"/>
  <c r="AB47" i="2"/>
  <c r="AA47" i="2"/>
  <c r="Z47" i="2"/>
  <c r="Z46" i="2" s="1"/>
  <c r="Y47" i="2"/>
  <c r="X47" i="2"/>
  <c r="W47" i="2"/>
  <c r="V47" i="2"/>
  <c r="V46" i="2" s="1"/>
  <c r="U47" i="2"/>
  <c r="BS47" i="2" s="1"/>
  <c r="K47" i="2" s="1"/>
  <c r="T47" i="2"/>
  <c r="S47" i="2"/>
  <c r="R47" i="2"/>
  <c r="Q47" i="2"/>
  <c r="BO47" i="2" s="1"/>
  <c r="G47" i="2" s="1"/>
  <c r="P47" i="2"/>
  <c r="O47" i="2"/>
  <c r="N47" i="2"/>
  <c r="N46" i="2" s="1"/>
  <c r="BK44" i="2"/>
  <c r="BK42" i="2" s="1"/>
  <c r="BJ44" i="2"/>
  <c r="BJ42" i="2" s="1"/>
  <c r="BI44" i="2"/>
  <c r="BI42" i="2" s="1"/>
  <c r="BH44" i="2"/>
  <c r="BH42" i="2" s="1"/>
  <c r="BG44" i="2"/>
  <c r="BG42" i="2" s="1"/>
  <c r="BF44" i="2"/>
  <c r="BF42" i="2" s="1"/>
  <c r="BE44" i="2"/>
  <c r="BE42" i="2" s="1"/>
  <c r="BD44" i="2"/>
  <c r="BD42" i="2" s="1"/>
  <c r="BC44" i="2"/>
  <c r="BC42" i="2" s="1"/>
  <c r="BB44" i="2"/>
  <c r="BB42" i="2" s="1"/>
  <c r="BA44" i="2"/>
  <c r="BA42" i="2" s="1"/>
  <c r="AZ44" i="2"/>
  <c r="AZ42" i="2" s="1"/>
  <c r="AY44" i="2"/>
  <c r="AY42" i="2" s="1"/>
  <c r="AX44" i="2"/>
  <c r="AX42" i="2" s="1"/>
  <c r="AW44" i="2"/>
  <c r="AW42" i="2" s="1"/>
  <c r="AV44" i="2"/>
  <c r="AV42" i="2" s="1"/>
  <c r="AU44" i="2"/>
  <c r="AU42" i="2" s="1"/>
  <c r="AT44" i="2"/>
  <c r="AT42" i="2" s="1"/>
  <c r="AS44" i="2"/>
  <c r="AR44" i="2"/>
  <c r="AR42" i="2" s="1"/>
  <c r="AQ44" i="2"/>
  <c r="AQ42" i="2" s="1"/>
  <c r="AP44" i="2"/>
  <c r="AP42" i="2" s="1"/>
  <c r="AO44" i="2"/>
  <c r="AO42" i="2" s="1"/>
  <c r="AN44" i="2"/>
  <c r="AN42" i="2" s="1"/>
  <c r="AM44" i="2"/>
  <c r="AL44" i="2"/>
  <c r="AL42" i="2" s="1"/>
  <c r="AK44" i="2"/>
  <c r="AK42" i="2" s="1"/>
  <c r="AJ44" i="2"/>
  <c r="AJ42" i="2" s="1"/>
  <c r="AI44" i="2"/>
  <c r="AI42" i="2" s="1"/>
  <c r="AH44" i="2"/>
  <c r="AH42" i="2" s="1"/>
  <c r="AG44" i="2"/>
  <c r="AG42" i="2" s="1"/>
  <c r="AF44" i="2"/>
  <c r="AF42" i="2" s="1"/>
  <c r="AE44" i="2"/>
  <c r="AE42" i="2" s="1"/>
  <c r="AD44" i="2"/>
  <c r="AD42" i="2" s="1"/>
  <c r="AC44" i="2"/>
  <c r="AC42" i="2" s="1"/>
  <c r="AB44" i="2"/>
  <c r="AB42" i="2" s="1"/>
  <c r="AA44" i="2"/>
  <c r="AA42" i="2" s="1"/>
  <c r="Z44" i="2"/>
  <c r="Z42" i="2" s="1"/>
  <c r="Y44" i="2"/>
  <c r="Y42" i="2" s="1"/>
  <c r="X44" i="2"/>
  <c r="X42" i="2" s="1"/>
  <c r="W44" i="2"/>
  <c r="V44" i="2"/>
  <c r="V42" i="2" s="1"/>
  <c r="U44" i="2"/>
  <c r="T44" i="2"/>
  <c r="S44" i="2"/>
  <c r="R44" i="2"/>
  <c r="Q44" i="2"/>
  <c r="P44" i="2"/>
  <c r="O44" i="2"/>
  <c r="N44" i="2"/>
  <c r="N42" i="2" s="1"/>
  <c r="AS42" i="2"/>
  <c r="AM42" i="2"/>
  <c r="BK40" i="2"/>
  <c r="BK38" i="2" s="1"/>
  <c r="BJ40" i="2"/>
  <c r="BJ38" i="2" s="1"/>
  <c r="BI40" i="2"/>
  <c r="BI38" i="2" s="1"/>
  <c r="BH40" i="2"/>
  <c r="BH38" i="2" s="1"/>
  <c r="BG40" i="2"/>
  <c r="BG38" i="2" s="1"/>
  <c r="BF40" i="2"/>
  <c r="BF38" i="2" s="1"/>
  <c r="BE40" i="2"/>
  <c r="BE38" i="2" s="1"/>
  <c r="BD40" i="2"/>
  <c r="BD38" i="2" s="1"/>
  <c r="BC40" i="2"/>
  <c r="BC38" i="2" s="1"/>
  <c r="BB40" i="2"/>
  <c r="BB38" i="2" s="1"/>
  <c r="BA40" i="2"/>
  <c r="BA38" i="2" s="1"/>
  <c r="AZ40" i="2"/>
  <c r="AZ38" i="2" s="1"/>
  <c r="AY40" i="2"/>
  <c r="AY38" i="2" s="1"/>
  <c r="AX40" i="2"/>
  <c r="AX38" i="2" s="1"/>
  <c r="AW40" i="2"/>
  <c r="AW38" i="2" s="1"/>
  <c r="AV40" i="2"/>
  <c r="AV38" i="2" s="1"/>
  <c r="AU40" i="2"/>
  <c r="AU38" i="2" s="1"/>
  <c r="AT40" i="2"/>
  <c r="AT38" i="2" s="1"/>
  <c r="AS40" i="2"/>
  <c r="AS38" i="2" s="1"/>
  <c r="AR40" i="2"/>
  <c r="AR38" i="2" s="1"/>
  <c r="AQ40" i="2"/>
  <c r="AQ38" i="2" s="1"/>
  <c r="AP40" i="2"/>
  <c r="AP38" i="2" s="1"/>
  <c r="AO40" i="2"/>
  <c r="AO38" i="2" s="1"/>
  <c r="AN40" i="2"/>
  <c r="AN38" i="2" s="1"/>
  <c r="AM40" i="2"/>
  <c r="AM38" i="2" s="1"/>
  <c r="AL40" i="2"/>
  <c r="AL38" i="2" s="1"/>
  <c r="AK40" i="2"/>
  <c r="AK38" i="2" s="1"/>
  <c r="AJ40" i="2"/>
  <c r="AJ38" i="2" s="1"/>
  <c r="AI40" i="2"/>
  <c r="AI38" i="2" s="1"/>
  <c r="AH40" i="2"/>
  <c r="AH38" i="2" s="1"/>
  <c r="AG40" i="2"/>
  <c r="AG38" i="2" s="1"/>
  <c r="AF40" i="2"/>
  <c r="AF38" i="2" s="1"/>
  <c r="AE40" i="2"/>
  <c r="AE38" i="2" s="1"/>
  <c r="AD40" i="2"/>
  <c r="AD38" i="2" s="1"/>
  <c r="AC40" i="2"/>
  <c r="AC38" i="2" s="1"/>
  <c r="AB40" i="2"/>
  <c r="AB38" i="2" s="1"/>
  <c r="AA40" i="2"/>
  <c r="AA38" i="2" s="1"/>
  <c r="Z40" i="2"/>
  <c r="Z38" i="2" s="1"/>
  <c r="Y40" i="2"/>
  <c r="Y38" i="2" s="1"/>
  <c r="X40" i="2"/>
  <c r="X38" i="2" s="1"/>
  <c r="W40" i="2"/>
  <c r="V40" i="2"/>
  <c r="U40" i="2"/>
  <c r="T40" i="2"/>
  <c r="S40" i="2"/>
  <c r="R40" i="2"/>
  <c r="R38" i="2" s="1"/>
  <c r="Q40" i="2"/>
  <c r="P40" i="2"/>
  <c r="O40" i="2"/>
  <c r="N40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BU35" i="2" s="1"/>
  <c r="M35" i="2" s="1"/>
  <c r="V35" i="2"/>
  <c r="BT35" i="2" s="1"/>
  <c r="L35" i="2" s="1"/>
  <c r="U35" i="2"/>
  <c r="T35" i="2"/>
  <c r="S35" i="2"/>
  <c r="BQ35" i="2" s="1"/>
  <c r="I35" i="2" s="1"/>
  <c r="R35" i="2"/>
  <c r="BP35" i="2" s="1"/>
  <c r="H35" i="2" s="1"/>
  <c r="Q35" i="2"/>
  <c r="P35" i="2"/>
  <c r="O35" i="2"/>
  <c r="BM35" i="2" s="1"/>
  <c r="E35" i="2" s="1"/>
  <c r="N35" i="2"/>
  <c r="BL35" i="2" s="1"/>
  <c r="D35" i="2" s="1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BS25" i="2" s="1"/>
  <c r="K25" i="2" s="1"/>
  <c r="T25" i="2"/>
  <c r="BR25" i="2" s="1"/>
  <c r="J25" i="2" s="1"/>
  <c r="S25" i="2"/>
  <c r="R25" i="2"/>
  <c r="Q25" i="2"/>
  <c r="BO25" i="2" s="1"/>
  <c r="G25" i="2" s="1"/>
  <c r="P25" i="2"/>
  <c r="BN25" i="2" s="1"/>
  <c r="F25" i="2" s="1"/>
  <c r="O25" i="2"/>
  <c r="N25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BU20" i="2" s="1"/>
  <c r="V20" i="2"/>
  <c r="BT20" i="2" s="1"/>
  <c r="U20" i="2"/>
  <c r="T20" i="2"/>
  <c r="BR20" i="2" s="1"/>
  <c r="S20" i="2"/>
  <c r="BQ20" i="2" s="1"/>
  <c r="R20" i="2"/>
  <c r="BP20" i="2" s="1"/>
  <c r="Q20" i="2"/>
  <c r="P20" i="2"/>
  <c r="O20" i="2"/>
  <c r="BM20" i="2" s="1"/>
  <c r="N20" i="2"/>
  <c r="BL20" i="2" s="1"/>
  <c r="M20" i="2"/>
  <c r="L20" i="2"/>
  <c r="I20" i="2"/>
  <c r="H20" i="2"/>
  <c r="G20" i="2"/>
  <c r="E20" i="2"/>
  <c r="D20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BL19" i="2" s="1"/>
  <c r="W19" i="2"/>
  <c r="V19" i="2"/>
  <c r="BT19" i="2" s="1"/>
  <c r="U19" i="2"/>
  <c r="BS19" i="2" s="1"/>
  <c r="T19" i="2"/>
  <c r="BR19" i="2" s="1"/>
  <c r="S19" i="2"/>
  <c r="R19" i="2"/>
  <c r="Q19" i="2"/>
  <c r="BO19" i="2" s="1"/>
  <c r="P19" i="2"/>
  <c r="BN19" i="2" s="1"/>
  <c r="O19" i="2"/>
  <c r="N19" i="2"/>
  <c r="L19" i="2"/>
  <c r="J19" i="2"/>
  <c r="I19" i="2"/>
  <c r="H19" i="2"/>
  <c r="F19" i="2"/>
  <c r="D19" i="2"/>
  <c r="AD18" i="2"/>
  <c r="P38" i="2" l="1"/>
  <c r="BN38" i="2" s="1"/>
  <c r="F38" i="2" s="1"/>
  <c r="BN40" i="2"/>
  <c r="F40" i="2" s="1"/>
  <c r="T38" i="2"/>
  <c r="BR38" i="2" s="1"/>
  <c r="J38" i="2" s="1"/>
  <c r="BR40" i="2"/>
  <c r="J40" i="2" s="1"/>
  <c r="P55" i="2"/>
  <c r="BN55" i="2" s="1"/>
  <c r="F55" i="2" s="1"/>
  <c r="BN61" i="2"/>
  <c r="F61" i="2" s="1"/>
  <c r="T55" i="2"/>
  <c r="BR55" i="2" s="1"/>
  <c r="J55" i="2" s="1"/>
  <c r="BR61" i="2"/>
  <c r="J61" i="2" s="1"/>
  <c r="N18" i="2"/>
  <c r="BL18" i="2" s="1"/>
  <c r="BL98" i="2"/>
  <c r="D98" i="2" s="1"/>
  <c r="D18" i="2" s="1"/>
  <c r="R18" i="2"/>
  <c r="BP18" i="2" s="1"/>
  <c r="BP98" i="2"/>
  <c r="H98" i="2" s="1"/>
  <c r="H18" i="2" s="1"/>
  <c r="V18" i="2"/>
  <c r="BT18" i="2" s="1"/>
  <c r="BT98" i="2"/>
  <c r="L98" i="2" s="1"/>
  <c r="L18" i="2" s="1"/>
  <c r="P21" i="2"/>
  <c r="BN21" i="2" s="1"/>
  <c r="BN103" i="2"/>
  <c r="F103" i="2" s="1"/>
  <c r="F21" i="2" s="1"/>
  <c r="T21" i="2"/>
  <c r="BR21" i="2" s="1"/>
  <c r="BR103" i="2"/>
  <c r="J103" i="2" s="1"/>
  <c r="J21" i="2" s="1"/>
  <c r="BQ68" i="2"/>
  <c r="I68" i="2" s="1"/>
  <c r="BQ61" i="2"/>
  <c r="I61" i="2" s="1"/>
  <c r="T80" i="2"/>
  <c r="BP19" i="2"/>
  <c r="BN20" i="2"/>
  <c r="BL25" i="2"/>
  <c r="D25" i="2" s="1"/>
  <c r="BP25" i="2"/>
  <c r="H25" i="2" s="1"/>
  <c r="BT25" i="2"/>
  <c r="L25" i="2" s="1"/>
  <c r="BN35" i="2"/>
  <c r="F35" i="2" s="1"/>
  <c r="BR35" i="2"/>
  <c r="J35" i="2" s="1"/>
  <c r="Q38" i="2"/>
  <c r="BO38" i="2" s="1"/>
  <c r="G38" i="2" s="1"/>
  <c r="BO40" i="2"/>
  <c r="G40" i="2" s="1"/>
  <c r="U38" i="2"/>
  <c r="BS38" i="2" s="1"/>
  <c r="K38" i="2" s="1"/>
  <c r="BS40" i="2"/>
  <c r="K40" i="2" s="1"/>
  <c r="Q42" i="2"/>
  <c r="BO42" i="2" s="1"/>
  <c r="G42" i="2" s="1"/>
  <c r="BO44" i="2"/>
  <c r="G44" i="2" s="1"/>
  <c r="U42" i="2"/>
  <c r="BS42" i="2" s="1"/>
  <c r="K42" i="2" s="1"/>
  <c r="BS44" i="2"/>
  <c r="K44" i="2" s="1"/>
  <c r="BM47" i="2"/>
  <c r="E47" i="2" s="1"/>
  <c r="BQ47" i="2"/>
  <c r="I47" i="2" s="1"/>
  <c r="BU47" i="2"/>
  <c r="M47" i="2" s="1"/>
  <c r="BO51" i="2"/>
  <c r="G51" i="2" s="1"/>
  <c r="BS51" i="2"/>
  <c r="K51" i="2" s="1"/>
  <c r="Q55" i="2"/>
  <c r="BO55" i="2" s="1"/>
  <c r="G55" i="2" s="1"/>
  <c r="BO61" i="2"/>
  <c r="G61" i="2" s="1"/>
  <c r="U55" i="2"/>
  <c r="BS55" i="2" s="1"/>
  <c r="K55" i="2" s="1"/>
  <c r="BS61" i="2"/>
  <c r="K61" i="2" s="1"/>
  <c r="BL66" i="2"/>
  <c r="D66" i="2" s="1"/>
  <c r="R66" i="2"/>
  <c r="BP66" i="2" s="1"/>
  <c r="H66" i="2" s="1"/>
  <c r="BP68" i="2"/>
  <c r="H68" i="2" s="1"/>
  <c r="V66" i="2"/>
  <c r="BT66" i="2" s="1"/>
  <c r="L66" i="2" s="1"/>
  <c r="BT68" i="2"/>
  <c r="L68" i="2" s="1"/>
  <c r="BN77" i="2"/>
  <c r="F77" i="2" s="1"/>
  <c r="BP82" i="2"/>
  <c r="H82" i="2" s="1"/>
  <c r="V80" i="2"/>
  <c r="Z80" i="2"/>
  <c r="AD80" i="2"/>
  <c r="BR80" i="2" s="1"/>
  <c r="J80" i="2" s="1"/>
  <c r="AH80" i="2"/>
  <c r="AL80" i="2"/>
  <c r="AP80" i="2"/>
  <c r="AT80" i="2"/>
  <c r="AX80" i="2"/>
  <c r="BB80" i="2"/>
  <c r="BF80" i="2"/>
  <c r="BJ80" i="2"/>
  <c r="O18" i="2"/>
  <c r="BM18" i="2" s="1"/>
  <c r="BM98" i="2"/>
  <c r="E98" i="2" s="1"/>
  <c r="E18" i="2" s="1"/>
  <c r="S18" i="2"/>
  <c r="BQ18" i="2" s="1"/>
  <c r="BQ98" i="2"/>
  <c r="I98" i="2" s="1"/>
  <c r="I18" i="2" s="1"/>
  <c r="W18" i="2"/>
  <c r="BU18" i="2" s="1"/>
  <c r="BU98" i="2"/>
  <c r="M98" i="2" s="1"/>
  <c r="M18" i="2" s="1"/>
  <c r="BS103" i="2"/>
  <c r="K103" i="2" s="1"/>
  <c r="K21" i="2" s="1"/>
  <c r="BS98" i="2"/>
  <c r="K98" i="2" s="1"/>
  <c r="K18" i="2" s="1"/>
  <c r="BL68" i="2"/>
  <c r="D68" i="2" s="1"/>
  <c r="BT47" i="2"/>
  <c r="L47" i="2" s="1"/>
  <c r="BP40" i="2"/>
  <c r="H40" i="2" s="1"/>
  <c r="P42" i="2"/>
  <c r="BN42" i="2" s="1"/>
  <c r="F42" i="2" s="1"/>
  <c r="BN44" i="2"/>
  <c r="F44" i="2" s="1"/>
  <c r="T42" i="2"/>
  <c r="BR42" i="2" s="1"/>
  <c r="J42" i="2" s="1"/>
  <c r="BR44" i="2"/>
  <c r="J44" i="2" s="1"/>
  <c r="R46" i="2"/>
  <c r="BP47" i="2"/>
  <c r="H47" i="2" s="1"/>
  <c r="Q66" i="2"/>
  <c r="BO66" i="2" s="1"/>
  <c r="G66" i="2" s="1"/>
  <c r="BO68" i="2"/>
  <c r="G68" i="2" s="1"/>
  <c r="BM19" i="2"/>
  <c r="BQ19" i="2"/>
  <c r="BU19" i="2"/>
  <c r="BO20" i="2"/>
  <c r="BS20" i="2"/>
  <c r="BM25" i="2"/>
  <c r="E25" i="2" s="1"/>
  <c r="BQ25" i="2"/>
  <c r="I25" i="2" s="1"/>
  <c r="BU25" i="2"/>
  <c r="M25" i="2" s="1"/>
  <c r="BO35" i="2"/>
  <c r="G35" i="2" s="1"/>
  <c r="BS35" i="2"/>
  <c r="K35" i="2" s="1"/>
  <c r="N38" i="2"/>
  <c r="BL38" i="2" s="1"/>
  <c r="D38" i="2" s="1"/>
  <c r="BL40" i="2"/>
  <c r="D40" i="2" s="1"/>
  <c r="BP38" i="2"/>
  <c r="H38" i="2" s="1"/>
  <c r="V38" i="2"/>
  <c r="BT38" i="2" s="1"/>
  <c r="L38" i="2" s="1"/>
  <c r="BT40" i="2"/>
  <c r="L40" i="2" s="1"/>
  <c r="BL42" i="2"/>
  <c r="D42" i="2" s="1"/>
  <c r="R42" i="2"/>
  <c r="BP42" i="2" s="1"/>
  <c r="H42" i="2" s="1"/>
  <c r="BP44" i="2"/>
  <c r="H44" i="2" s="1"/>
  <c r="BT42" i="2"/>
  <c r="L42" i="2" s="1"/>
  <c r="BN47" i="2"/>
  <c r="F47" i="2" s="1"/>
  <c r="BR47" i="2"/>
  <c r="J47" i="2" s="1"/>
  <c r="BL51" i="2"/>
  <c r="D51" i="2" s="1"/>
  <c r="BP51" i="2"/>
  <c r="H51" i="2" s="1"/>
  <c r="BT51" i="2"/>
  <c r="L51" i="2" s="1"/>
  <c r="N55" i="2"/>
  <c r="BL55" i="2" s="1"/>
  <c r="D55" i="2" s="1"/>
  <c r="BL61" i="2"/>
  <c r="D61" i="2" s="1"/>
  <c r="R55" i="2"/>
  <c r="BP55" i="2" s="1"/>
  <c r="H55" i="2" s="1"/>
  <c r="BP61" i="2"/>
  <c r="H61" i="2" s="1"/>
  <c r="V55" i="2"/>
  <c r="BT55" i="2" s="1"/>
  <c r="L55" i="2" s="1"/>
  <c r="BT61" i="2"/>
  <c r="L61" i="2" s="1"/>
  <c r="O66" i="2"/>
  <c r="BM66" i="2" s="1"/>
  <c r="E66" i="2" s="1"/>
  <c r="BM68" i="2"/>
  <c r="E68" i="2" s="1"/>
  <c r="BQ66" i="2"/>
  <c r="I66" i="2" s="1"/>
  <c r="W66" i="2"/>
  <c r="BU66" i="2" s="1"/>
  <c r="M66" i="2" s="1"/>
  <c r="BU68" i="2"/>
  <c r="M68" i="2" s="1"/>
  <c r="BO77" i="2"/>
  <c r="G77" i="2" s="1"/>
  <c r="BS77" i="2"/>
  <c r="K77" i="2" s="1"/>
  <c r="O80" i="2"/>
  <c r="BM82" i="2"/>
  <c r="E82" i="2" s="1"/>
  <c r="S80" i="2"/>
  <c r="BQ82" i="2"/>
  <c r="I82" i="2" s="1"/>
  <c r="W80" i="2"/>
  <c r="BU82" i="2"/>
  <c r="M82" i="2" s="1"/>
  <c r="AA80" i="2"/>
  <c r="BO80" i="2" s="1"/>
  <c r="G80" i="2" s="1"/>
  <c r="AE80" i="2"/>
  <c r="AI80" i="2"/>
  <c r="AM80" i="2"/>
  <c r="AQ80" i="2"/>
  <c r="AQ65" i="2" s="1"/>
  <c r="AQ17" i="2" s="1"/>
  <c r="AU80" i="2"/>
  <c r="AY80" i="2"/>
  <c r="BC80" i="2"/>
  <c r="BG80" i="2"/>
  <c r="BG65" i="2" s="1"/>
  <c r="BG17" i="2" s="1"/>
  <c r="BK80" i="2"/>
  <c r="BL91" i="2"/>
  <c r="D91" i="2" s="1"/>
  <c r="BP91" i="2"/>
  <c r="H91" i="2" s="1"/>
  <c r="BT91" i="2"/>
  <c r="L91" i="2" s="1"/>
  <c r="BN95" i="2"/>
  <c r="F95" i="2" s="1"/>
  <c r="BR95" i="2"/>
  <c r="J95" i="2" s="1"/>
  <c r="P18" i="2"/>
  <c r="BN18" i="2" s="1"/>
  <c r="BN98" i="2"/>
  <c r="F98" i="2" s="1"/>
  <c r="F18" i="2" s="1"/>
  <c r="T18" i="2"/>
  <c r="BR18" i="2" s="1"/>
  <c r="BR98" i="2"/>
  <c r="J98" i="2" s="1"/>
  <c r="J18" i="2" s="1"/>
  <c r="N21" i="2"/>
  <c r="BL21" i="2" s="1"/>
  <c r="BL103" i="2"/>
  <c r="D103" i="2" s="1"/>
  <c r="D21" i="2" s="1"/>
  <c r="R21" i="2"/>
  <c r="BP21" i="2" s="1"/>
  <c r="BP103" i="2"/>
  <c r="H103" i="2" s="1"/>
  <c r="H21" i="2" s="1"/>
  <c r="V21" i="2"/>
  <c r="BT21" i="2" s="1"/>
  <c r="BT103" i="2"/>
  <c r="L103" i="2" s="1"/>
  <c r="L21" i="2" s="1"/>
  <c r="BQ103" i="2"/>
  <c r="I103" i="2" s="1"/>
  <c r="I21" i="2" s="1"/>
  <c r="BO98" i="2"/>
  <c r="G98" i="2" s="1"/>
  <c r="G18" i="2" s="1"/>
  <c r="BS82" i="2"/>
  <c r="K82" i="2" s="1"/>
  <c r="BL47" i="2"/>
  <c r="D47" i="2" s="1"/>
  <c r="BT44" i="2"/>
  <c r="L44" i="2" s="1"/>
  <c r="O38" i="2"/>
  <c r="BM38" i="2" s="1"/>
  <c r="E38" i="2" s="1"/>
  <c r="BM40" i="2"/>
  <c r="E40" i="2" s="1"/>
  <c r="S38" i="2"/>
  <c r="BQ38" i="2" s="1"/>
  <c r="I38" i="2" s="1"/>
  <c r="BQ40" i="2"/>
  <c r="I40" i="2" s="1"/>
  <c r="W38" i="2"/>
  <c r="BU38" i="2" s="1"/>
  <c r="M38" i="2" s="1"/>
  <c r="BU40" i="2"/>
  <c r="M40" i="2" s="1"/>
  <c r="O42" i="2"/>
  <c r="BM42" i="2" s="1"/>
  <c r="E42" i="2" s="1"/>
  <c r="BM44" i="2"/>
  <c r="E44" i="2" s="1"/>
  <c r="S42" i="2"/>
  <c r="BQ42" i="2" s="1"/>
  <c r="I42" i="2" s="1"/>
  <c r="BQ44" i="2"/>
  <c r="I44" i="2" s="1"/>
  <c r="W42" i="2"/>
  <c r="BU42" i="2" s="1"/>
  <c r="M42" i="2" s="1"/>
  <c r="BU44" i="2"/>
  <c r="M44" i="2" s="1"/>
  <c r="O55" i="2"/>
  <c r="BM55" i="2" s="1"/>
  <c r="E55" i="2" s="1"/>
  <c r="BM61" i="2"/>
  <c r="E61" i="2" s="1"/>
  <c r="BQ55" i="2"/>
  <c r="I55" i="2" s="1"/>
  <c r="W55" i="2"/>
  <c r="BU55" i="2" s="1"/>
  <c r="M55" i="2" s="1"/>
  <c r="BU61" i="2"/>
  <c r="M61" i="2" s="1"/>
  <c r="P66" i="2"/>
  <c r="BN66" i="2" s="1"/>
  <c r="F66" i="2" s="1"/>
  <c r="BN68" i="2"/>
  <c r="F68" i="2" s="1"/>
  <c r="T66" i="2"/>
  <c r="BR66" i="2" s="1"/>
  <c r="J66" i="2" s="1"/>
  <c r="BR68" i="2"/>
  <c r="J68" i="2" s="1"/>
  <c r="P80" i="2"/>
  <c r="BN82" i="2"/>
  <c r="F82" i="2" s="1"/>
  <c r="X80" i="2"/>
  <c r="AF80" i="2"/>
  <c r="BT80" i="2" s="1"/>
  <c r="L80" i="2" s="1"/>
  <c r="AN80" i="2"/>
  <c r="AV80" i="2"/>
  <c r="AV65" i="2" s="1"/>
  <c r="AV17" i="2" s="1"/>
  <c r="BD80" i="2"/>
  <c r="BO95" i="2"/>
  <c r="G95" i="2" s="1"/>
  <c r="BS95" i="2"/>
  <c r="K95" i="2" s="1"/>
  <c r="BO103" i="2"/>
  <c r="G103" i="2" s="1"/>
  <c r="G21" i="2" s="1"/>
  <c r="BO82" i="2"/>
  <c r="G82" i="2" s="1"/>
  <c r="BL44" i="2"/>
  <c r="D44" i="2" s="1"/>
  <c r="BL82" i="2"/>
  <c r="D82" i="2" s="1"/>
  <c r="BO18" i="2"/>
  <c r="BS18" i="2"/>
  <c r="BO21" i="2"/>
  <c r="BS21" i="2"/>
  <c r="R80" i="2"/>
  <c r="BP80" i="2" s="1"/>
  <c r="H80" i="2" s="1"/>
  <c r="BU86" i="2"/>
  <c r="M86" i="2" s="1"/>
  <c r="BQ86" i="2"/>
  <c r="I86" i="2" s="1"/>
  <c r="BM86" i="2"/>
  <c r="E86" i="2" s="1"/>
  <c r="BT82" i="2"/>
  <c r="L82" i="2" s="1"/>
  <c r="N80" i="2"/>
  <c r="BR86" i="2"/>
  <c r="J86" i="2" s="1"/>
  <c r="BN86" i="2"/>
  <c r="F86" i="2" s="1"/>
  <c r="BT86" i="2"/>
  <c r="L86" i="2" s="1"/>
  <c r="BP86" i="2"/>
  <c r="H86" i="2" s="1"/>
  <c r="BL86" i="2"/>
  <c r="D86" i="2" s="1"/>
  <c r="BL80" i="2"/>
  <c r="D80" i="2" s="1"/>
  <c r="BS80" i="2"/>
  <c r="K80" i="2" s="1"/>
  <c r="S46" i="2"/>
  <c r="BQ46" i="2" s="1"/>
  <c r="I46" i="2" s="1"/>
  <c r="AS65" i="2"/>
  <c r="AS17" i="2" s="1"/>
  <c r="AV46" i="2"/>
  <c r="M21" i="2"/>
  <c r="AR46" i="2"/>
  <c r="BL46" i="2" s="1"/>
  <c r="D46" i="2" s="1"/>
  <c r="AZ46" i="2"/>
  <c r="O46" i="2"/>
  <c r="W46" i="2"/>
  <c r="AA46" i="2"/>
  <c r="AE46" i="2"/>
  <c r="AI46" i="2"/>
  <c r="AM46" i="2"/>
  <c r="AQ46" i="2"/>
  <c r="BC46" i="2"/>
  <c r="BG46" i="2"/>
  <c r="BK46" i="2"/>
  <c r="T46" i="2"/>
  <c r="Y46" i="2"/>
  <c r="AO46" i="2"/>
  <c r="AU46" i="2"/>
  <c r="BG24" i="2"/>
  <c r="P46" i="2"/>
  <c r="X46" i="2"/>
  <c r="AB46" i="2"/>
  <c r="AF46" i="2"/>
  <c r="BT46" i="2" s="1"/>
  <c r="L46" i="2" s="1"/>
  <c r="AJ46" i="2"/>
  <c r="AN46" i="2"/>
  <c r="AT46" i="2"/>
  <c r="AX46" i="2"/>
  <c r="BD46" i="2"/>
  <c r="BH46" i="2"/>
  <c r="Q46" i="2"/>
  <c r="U46" i="2"/>
  <c r="BS46" i="2" s="1"/>
  <c r="K46" i="2" s="1"/>
  <c r="AC46" i="2"/>
  <c r="AK46" i="2"/>
  <c r="AY46" i="2"/>
  <c r="BE46" i="2"/>
  <c r="AB24" i="2"/>
  <c r="AX24" i="2"/>
  <c r="Q65" i="2"/>
  <c r="U65" i="2"/>
  <c r="AE65" i="2"/>
  <c r="AE17" i="2" s="1"/>
  <c r="N24" i="2"/>
  <c r="AJ24" i="2"/>
  <c r="AJ23" i="2" s="1"/>
  <c r="AJ16" i="2" s="1"/>
  <c r="V24" i="2"/>
  <c r="BD24" i="2"/>
  <c r="AE24" i="2"/>
  <c r="AS24" i="2"/>
  <c r="AS23" i="2" s="1"/>
  <c r="AS16" i="2" s="1"/>
  <c r="BA24" i="2"/>
  <c r="BA23" i="2" s="1"/>
  <c r="BA16" i="2" s="1"/>
  <c r="O65" i="2"/>
  <c r="S65" i="2"/>
  <c r="W65" i="2"/>
  <c r="Y65" i="2"/>
  <c r="Y17" i="2" s="1"/>
  <c r="AC65" i="2"/>
  <c r="AC17" i="2" s="1"/>
  <c r="AG65" i="2"/>
  <c r="AG17" i="2" s="1"/>
  <c r="AK65" i="2"/>
  <c r="AK17" i="2" s="1"/>
  <c r="AO65" i="2"/>
  <c r="AO17" i="2" s="1"/>
  <c r="AY65" i="2"/>
  <c r="AY17" i="2" s="1"/>
  <c r="BI65" i="2"/>
  <c r="BI17" i="2" s="1"/>
  <c r="P24" i="2"/>
  <c r="AM24" i="2"/>
  <c r="AM23" i="2" s="1"/>
  <c r="AM16" i="2" s="1"/>
  <c r="W24" i="2"/>
  <c r="P65" i="2"/>
  <c r="T65" i="2"/>
  <c r="Z65" i="2"/>
  <c r="Z17" i="2" s="1"/>
  <c r="AD65" i="2"/>
  <c r="AD17" i="2" s="1"/>
  <c r="AH65" i="2"/>
  <c r="AH17" i="2" s="1"/>
  <c r="AL65" i="2"/>
  <c r="AL17" i="2" s="1"/>
  <c r="AP65" i="2"/>
  <c r="AP17" i="2" s="1"/>
  <c r="AR65" i="2"/>
  <c r="AR17" i="2" s="1"/>
  <c r="AZ65" i="2"/>
  <c r="AZ17" i="2" s="1"/>
  <c r="BB65" i="2"/>
  <c r="BB17" i="2" s="1"/>
  <c r="BF65" i="2"/>
  <c r="BF17" i="2" s="1"/>
  <c r="BJ65" i="2"/>
  <c r="BJ17" i="2" s="1"/>
  <c r="R24" i="2"/>
  <c r="X24" i="2"/>
  <c r="AF24" i="2"/>
  <c r="AN24" i="2"/>
  <c r="AT24" i="2"/>
  <c r="BH24" i="2"/>
  <c r="S24" i="2"/>
  <c r="BQ24" i="2" s="1"/>
  <c r="I24" i="2" s="1"/>
  <c r="Y24" i="2"/>
  <c r="N65" i="2"/>
  <c r="V65" i="2"/>
  <c r="X65" i="2"/>
  <c r="X17" i="2" s="1"/>
  <c r="AB65" i="2"/>
  <c r="AB17" i="2" s="1"/>
  <c r="AJ65" i="2"/>
  <c r="AJ17" i="2" s="1"/>
  <c r="AN65" i="2"/>
  <c r="AN17" i="2" s="1"/>
  <c r="AT65" i="2"/>
  <c r="AT17" i="2" s="1"/>
  <c r="AX65" i="2"/>
  <c r="AX17" i="2" s="1"/>
  <c r="BD65" i="2"/>
  <c r="BD17" i="2" s="1"/>
  <c r="BH65" i="2"/>
  <c r="BH17" i="2" s="1"/>
  <c r="O24" i="2"/>
  <c r="AC24" i="2"/>
  <c r="AG24" i="2"/>
  <c r="AG23" i="2" s="1"/>
  <c r="AG16" i="2" s="1"/>
  <c r="AK24" i="2"/>
  <c r="AO24" i="2"/>
  <c r="AU24" i="2"/>
  <c r="AY24" i="2"/>
  <c r="BE24" i="2"/>
  <c r="BI24" i="2"/>
  <c r="BI23" i="2" s="1"/>
  <c r="BI16" i="2" s="1"/>
  <c r="T24" i="2"/>
  <c r="Z24" i="2"/>
  <c r="Z23" i="2" s="1"/>
  <c r="Z16" i="2" s="1"/>
  <c r="AD24" i="2"/>
  <c r="AD23" i="2" s="1"/>
  <c r="AD16" i="2" s="1"/>
  <c r="AH24" i="2"/>
  <c r="AH23" i="2" s="1"/>
  <c r="AH16" i="2" s="1"/>
  <c r="AL24" i="2"/>
  <c r="AL23" i="2" s="1"/>
  <c r="AL16" i="2" s="1"/>
  <c r="AP24" i="2"/>
  <c r="AP23" i="2" s="1"/>
  <c r="AP16" i="2" s="1"/>
  <c r="AR24" i="2"/>
  <c r="AV24" i="2"/>
  <c r="AZ24" i="2"/>
  <c r="BB24" i="2"/>
  <c r="BB23" i="2" s="1"/>
  <c r="BB16" i="2" s="1"/>
  <c r="BF24" i="2"/>
  <c r="BF23" i="2" s="1"/>
  <c r="BF16" i="2" s="1"/>
  <c r="BJ24" i="2"/>
  <c r="BJ23" i="2" s="1"/>
  <c r="BJ16" i="2" s="1"/>
  <c r="AA65" i="2"/>
  <c r="AA17" i="2" s="1"/>
  <c r="AI65" i="2"/>
  <c r="AI17" i="2" s="1"/>
  <c r="AW65" i="2"/>
  <c r="AW17" i="2" s="1"/>
  <c r="BC65" i="2"/>
  <c r="BC17" i="2" s="1"/>
  <c r="BK65" i="2"/>
  <c r="BK17" i="2" s="1"/>
  <c r="Q24" i="2"/>
  <c r="BO24" i="2" s="1"/>
  <c r="G24" i="2" s="1"/>
  <c r="U24" i="2"/>
  <c r="AA24" i="2"/>
  <c r="AI24" i="2"/>
  <c r="AI23" i="2" s="1"/>
  <c r="AI16" i="2" s="1"/>
  <c r="AQ24" i="2"/>
  <c r="AW24" i="2"/>
  <c r="AW23" i="2" s="1"/>
  <c r="AW16" i="2" s="1"/>
  <c r="BC24" i="2"/>
  <c r="BK24" i="2"/>
  <c r="BK23" i="2" s="1"/>
  <c r="BK16" i="2" s="1"/>
  <c r="AM65" i="2"/>
  <c r="AM17" i="2" s="1"/>
  <c r="AU65" i="2"/>
  <c r="AU17" i="2" s="1"/>
  <c r="BE65" i="2"/>
  <c r="BE17" i="2" s="1"/>
  <c r="BA65" i="2"/>
  <c r="BA17" i="2" s="1"/>
  <c r="BQ80" i="2" l="1"/>
  <c r="I80" i="2" s="1"/>
  <c r="AA23" i="2"/>
  <c r="AA16" i="2" s="1"/>
  <c r="AA15" i="2" s="1"/>
  <c r="AF65" i="2"/>
  <c r="AF17" i="2" s="1"/>
  <c r="R65" i="2"/>
  <c r="BH23" i="2"/>
  <c r="BH16" i="2" s="1"/>
  <c r="X23" i="2"/>
  <c r="X16" i="2" s="1"/>
  <c r="X15" i="2" s="1"/>
  <c r="N23" i="2"/>
  <c r="BL24" i="2"/>
  <c r="D24" i="2" s="1"/>
  <c r="BO46" i="2"/>
  <c r="G46" i="2" s="1"/>
  <c r="BU46" i="2"/>
  <c r="M46" i="2" s="1"/>
  <c r="BN80" i="2"/>
  <c r="F80" i="2" s="1"/>
  <c r="BS24" i="2"/>
  <c r="K24" i="2" s="1"/>
  <c r="BM24" i="2"/>
  <c r="E24" i="2" s="1"/>
  <c r="R23" i="2"/>
  <c r="BP24" i="2"/>
  <c r="H24" i="2" s="1"/>
  <c r="BG23" i="2"/>
  <c r="BG16" i="2" s="1"/>
  <c r="BM46" i="2"/>
  <c r="E46" i="2" s="1"/>
  <c r="BU80" i="2"/>
  <c r="M80" i="2" s="1"/>
  <c r="BM80" i="2"/>
  <c r="E80" i="2" s="1"/>
  <c r="T23" i="2"/>
  <c r="BR24" i="2"/>
  <c r="J24" i="2" s="1"/>
  <c r="W23" i="2"/>
  <c r="BU24" i="2"/>
  <c r="M24" i="2" s="1"/>
  <c r="BR46" i="2"/>
  <c r="J46" i="2" s="1"/>
  <c r="BE23" i="2"/>
  <c r="BE16" i="2" s="1"/>
  <c r="BN24" i="2"/>
  <c r="F24" i="2" s="1"/>
  <c r="V23" i="2"/>
  <c r="BT24" i="2"/>
  <c r="L24" i="2" s="1"/>
  <c r="BN46" i="2"/>
  <c r="F46" i="2" s="1"/>
  <c r="BP46" i="2"/>
  <c r="H46" i="2" s="1"/>
  <c r="V17" i="2"/>
  <c r="BT17" i="2" s="1"/>
  <c r="BT65" i="2"/>
  <c r="L65" i="2" s="1"/>
  <c r="T17" i="2"/>
  <c r="BR17" i="2" s="1"/>
  <c r="BR65" i="2"/>
  <c r="J65" i="2" s="1"/>
  <c r="J17" i="2" s="1"/>
  <c r="O17" i="2"/>
  <c r="BM17" i="2" s="1"/>
  <c r="BM65" i="2"/>
  <c r="E65" i="2" s="1"/>
  <c r="N17" i="2"/>
  <c r="BL17" i="2" s="1"/>
  <c r="BL65" i="2"/>
  <c r="D65" i="2" s="1"/>
  <c r="S17" i="2"/>
  <c r="BQ17" i="2" s="1"/>
  <c r="BQ65" i="2"/>
  <c r="I65" i="2" s="1"/>
  <c r="Q17" i="2"/>
  <c r="BO17" i="2" s="1"/>
  <c r="BO65" i="2"/>
  <c r="G65" i="2" s="1"/>
  <c r="G17" i="2" s="1"/>
  <c r="R17" i="2"/>
  <c r="BP17" i="2" s="1"/>
  <c r="BP65" i="2"/>
  <c r="H65" i="2" s="1"/>
  <c r="W17" i="2"/>
  <c r="BU17" i="2" s="1"/>
  <c r="BU65" i="2"/>
  <c r="M65" i="2" s="1"/>
  <c r="M17" i="2" s="1"/>
  <c r="U17" i="2"/>
  <c r="BS17" i="2" s="1"/>
  <c r="BS65" i="2"/>
  <c r="K65" i="2" s="1"/>
  <c r="P17" i="2"/>
  <c r="BN17" i="2" s="1"/>
  <c r="BN65" i="2"/>
  <c r="F65" i="2" s="1"/>
  <c r="F17" i="2" s="1"/>
  <c r="AQ23" i="2"/>
  <c r="AQ16" i="2" s="1"/>
  <c r="AC23" i="2"/>
  <c r="AC16" i="2" s="1"/>
  <c r="S23" i="2"/>
  <c r="P23" i="2"/>
  <c r="AZ23" i="2"/>
  <c r="AZ16" i="2" s="1"/>
  <c r="AK23" i="2"/>
  <c r="AK16" i="2" s="1"/>
  <c r="AK15" i="2" s="1"/>
  <c r="AE23" i="2"/>
  <c r="AE16" i="2" s="1"/>
  <c r="AE15" i="2" s="1"/>
  <c r="AV23" i="2"/>
  <c r="AV16" i="2" s="1"/>
  <c r="AV15" i="2" s="1"/>
  <c r="AO23" i="2"/>
  <c r="AO16" i="2" s="1"/>
  <c r="AO15" i="2" s="1"/>
  <c r="O23" i="2"/>
  <c r="AT23" i="2"/>
  <c r="AT16" i="2" s="1"/>
  <c r="L17" i="2"/>
  <c r="AU23" i="2"/>
  <c r="AU16" i="2" s="1"/>
  <c r="AU15" i="2" s="1"/>
  <c r="Y23" i="2"/>
  <c r="Y16" i="2" s="1"/>
  <c r="H17" i="2"/>
  <c r="BD23" i="2"/>
  <c r="BD16" i="2" s="1"/>
  <c r="BD15" i="2" s="1"/>
  <c r="Q23" i="2"/>
  <c r="BC23" i="2"/>
  <c r="BC16" i="2" s="1"/>
  <c r="BC15" i="2" s="1"/>
  <c r="AR23" i="2"/>
  <c r="AR16" i="2" s="1"/>
  <c r="AR15" i="2" s="1"/>
  <c r="AY23" i="2"/>
  <c r="AY16" i="2" s="1"/>
  <c r="AY15" i="2" s="1"/>
  <c r="AB23" i="2"/>
  <c r="AB16" i="2" s="1"/>
  <c r="AB15" i="2" s="1"/>
  <c r="AF23" i="2"/>
  <c r="AF16" i="2" s="1"/>
  <c r="AF15" i="2" s="1"/>
  <c r="AX23" i="2"/>
  <c r="AX16" i="2" s="1"/>
  <c r="AX15" i="2" s="1"/>
  <c r="AC15" i="2"/>
  <c r="U23" i="2"/>
  <c r="AN23" i="2"/>
  <c r="AN16" i="2" s="1"/>
  <c r="AN15" i="2" s="1"/>
  <c r="AS15" i="2"/>
  <c r="BK15" i="2"/>
  <c r="BB15" i="2"/>
  <c r="AP15" i="2"/>
  <c r="AI15" i="2"/>
  <c r="AM15" i="2"/>
  <c r="BG15" i="2"/>
  <c r="AZ15" i="2"/>
  <c r="AD15" i="2"/>
  <c r="AQ15" i="2"/>
  <c r="I17" i="2"/>
  <c r="BI15" i="2"/>
  <c r="Y15" i="2"/>
  <c r="AL15" i="2"/>
  <c r="K17" i="2"/>
  <c r="BE15" i="2"/>
  <c r="BJ15" i="2"/>
  <c r="AH15" i="2"/>
  <c r="AJ15" i="2"/>
  <c r="BF15" i="2"/>
  <c r="AT15" i="2"/>
  <c r="E17" i="2"/>
  <c r="AW15" i="2"/>
  <c r="BH15" i="2"/>
  <c r="AG15" i="2"/>
  <c r="BA15" i="2"/>
  <c r="Z15" i="2"/>
  <c r="D17" i="2"/>
  <c r="T16" i="2" l="1"/>
  <c r="BR23" i="2"/>
  <c r="J23" i="2" s="1"/>
  <c r="J16" i="2" s="1"/>
  <c r="J15" i="2" s="1"/>
  <c r="W16" i="2"/>
  <c r="BU16" i="2" s="1"/>
  <c r="BU23" i="2"/>
  <c r="M23" i="2" s="1"/>
  <c r="M16" i="2" s="1"/>
  <c r="M15" i="2" s="1"/>
  <c r="Q16" i="2"/>
  <c r="BO16" i="2" s="1"/>
  <c r="BO23" i="2"/>
  <c r="G23" i="2" s="1"/>
  <c r="G16" i="2" s="1"/>
  <c r="O16" i="2"/>
  <c r="BM23" i="2"/>
  <c r="E23" i="2" s="1"/>
  <c r="E16" i="2" s="1"/>
  <c r="P16" i="2"/>
  <c r="BN16" i="2" s="1"/>
  <c r="BN23" i="2"/>
  <c r="F23" i="2" s="1"/>
  <c r="F16" i="2" s="1"/>
  <c r="V16" i="2"/>
  <c r="BT23" i="2"/>
  <c r="L23" i="2" s="1"/>
  <c r="L16" i="2" s="1"/>
  <c r="N16" i="2"/>
  <c r="BL23" i="2"/>
  <c r="D23" i="2" s="1"/>
  <c r="D16" i="2" s="1"/>
  <c r="U16" i="2"/>
  <c r="BS23" i="2"/>
  <c r="K23" i="2" s="1"/>
  <c r="K16" i="2" s="1"/>
  <c r="S16" i="2"/>
  <c r="BQ23" i="2"/>
  <c r="I23" i="2" s="1"/>
  <c r="I16" i="2" s="1"/>
  <c r="R16" i="2"/>
  <c r="BP23" i="2"/>
  <c r="H23" i="2" s="1"/>
  <c r="H16" i="2" s="1"/>
  <c r="F15" i="2"/>
  <c r="H15" i="2"/>
  <c r="P15" i="2"/>
  <c r="BN15" i="2" s="1"/>
  <c r="Q15" i="2"/>
  <c r="BO15" i="2" s="1"/>
  <c r="K15" i="2"/>
  <c r="L15" i="2"/>
  <c r="E15" i="2"/>
  <c r="D15" i="2"/>
  <c r="G15" i="2"/>
  <c r="I15" i="2"/>
  <c r="BP16" i="2" l="1"/>
  <c r="R15" i="2"/>
  <c r="BP15" i="2" s="1"/>
  <c r="U15" i="2"/>
  <c r="BS15" i="2" s="1"/>
  <c r="BS16" i="2"/>
  <c r="W15" i="2"/>
  <c r="BU15" i="2" s="1"/>
  <c r="BM16" i="2"/>
  <c r="O15" i="2"/>
  <c r="BM15" i="2" s="1"/>
  <c r="BQ16" i="2"/>
  <c r="S15" i="2"/>
  <c r="BQ15" i="2" s="1"/>
  <c r="BL16" i="2"/>
  <c r="N15" i="2"/>
  <c r="BL15" i="2" s="1"/>
  <c r="BR16" i="2"/>
  <c r="T15" i="2"/>
  <c r="BR15" i="2" s="1"/>
  <c r="BT16" i="2"/>
  <c r="V15" i="2"/>
  <c r="BT15" i="2" s="1"/>
</calcChain>
</file>

<file path=xl/sharedStrings.xml><?xml version="1.0" encoding="utf-8"?>
<sst xmlns="http://schemas.openxmlformats.org/spreadsheetml/2006/main" count="428" uniqueCount="260">
  <si>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</si>
  <si>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</si>
  <si>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</si>
  <si>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</si>
  <si>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</si>
  <si>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Год 2017</t>
  </si>
  <si>
    <t>Год 2018</t>
  </si>
  <si>
    <t>Год 2019</t>
  </si>
  <si>
    <t>Год 2020</t>
  </si>
  <si>
    <t>Год 2021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</si>
  <si>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</si>
  <si>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</si>
  <si>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</si>
  <si>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</si>
  <si>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</si>
  <si>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</si>
  <si>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</si>
  <si>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</si>
  <si>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</si>
  <si>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</si>
  <si>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</si>
  <si>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</si>
  <si>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</si>
  <si>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</si>
  <si>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</si>
  <si>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</si>
  <si>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</si>
  <si>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</si>
  <si>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</si>
  <si>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</si>
  <si>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</si>
  <si>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</si>
  <si>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</si>
  <si>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</si>
  <si>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</si>
  <si>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</si>
  <si>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</si>
  <si>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</si>
  <si>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</si>
  <si>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</si>
  <si>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</si>
  <si>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</si>
  <si>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</si>
  <si>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</si>
  <si>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</si>
  <si>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</si>
  <si>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</si>
  <si>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</si>
  <si>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</si>
  <si>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</si>
  <si>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</si>
  <si>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</si>
  <si>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</si>
  <si>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</si>
  <si>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</si>
  <si>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</si>
  <si>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</si>
  <si>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</si>
  <si>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</si>
  <si>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</si>
  <si>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</si>
  <si>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</si>
  <si>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</si>
  <si>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</si>
  <si>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</si>
  <si>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</si>
  <si>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</si>
  <si>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</si>
  <si>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</si>
  <si>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</si>
  <si>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</si>
  <si>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</si>
  <si>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</si>
  <si>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</si>
  <si>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</si>
  <si>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</si>
  <si>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</si>
  <si>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</si>
  <si>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</si>
  <si>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</si>
  <si>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</si>
  <si>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</si>
  <si>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</si>
  <si>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</si>
  <si>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</si>
  <si>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</si>
  <si>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</si>
  <si>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</si>
  <si>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</si>
  <si>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</si>
  <si>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</si>
  <si>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</si>
  <si>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</si>
  <si>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</si>
  <si>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</si>
  <si>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</si>
  <si>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</si>
  <si>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</si>
  <si>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</si>
  <si>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</si>
  <si>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</si>
  <si>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</si>
  <si>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</si>
  <si>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</si>
  <si>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</si>
  <si>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</si>
  <si>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</si>
  <si>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</si>
  <si>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</si>
  <si>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</si>
  <si>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</si>
  <si>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</si>
  <si>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</si>
  <si>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</si>
  <si>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</si>
  <si>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</si>
  <si>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</si>
  <si>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</si>
  <si>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</si>
  <si>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</si>
  <si>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</si>
  <si>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</si>
  <si>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</si>
  <si>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</si>
  <si>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</si>
  <si>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</si>
  <si>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</si>
  <si>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</si>
  <si>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</si>
  <si>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</si>
  <si>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</si>
  <si>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</si>
  <si>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</si>
  <si>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</si>
  <si>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</si>
  <si>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</si>
  <si>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</si>
  <si>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</si>
  <si>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</si>
  <si>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</si>
  <si>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</si>
  <si>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</si>
  <si>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</si>
  <si>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</si>
  <si>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</si>
  <si>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</si>
  <si>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</si>
  <si>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</si>
  <si>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</si>
  <si>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</si>
  <si>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</si>
  <si>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</si>
  <si>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</si>
  <si>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</si>
  <si>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</si>
  <si>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</si>
  <si>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</si>
  <si>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</si>
  <si>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</si>
  <si>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</si>
  <si>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</si>
  <si>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</si>
  <si>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</si>
  <si>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</si>
  <si>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</si>
  <si>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</si>
  <si>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</si>
  <si>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</si>
  <si>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</si>
  <si>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</si>
  <si>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</si>
  <si>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</si>
  <si>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</si>
  <si>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</si>
  <si>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</si>
  <si>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</si>
  <si>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</si>
  <si>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</si>
  <si>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</si>
  <si>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</si>
  <si>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</si>
  <si>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</si>
  <si>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</si>
  <si>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</si>
  <si>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</si>
  <si>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</si>
  <si>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</si>
  <si>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</si>
  <si>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</si>
  <si>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</si>
  <si>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</si>
  <si>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</si>
  <si>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</si>
  <si>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</si>
  <si>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</si>
  <si>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</si>
  <si>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</si>
  <si>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</si>
  <si>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</si>
  <si>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</si>
  <si>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</si>
  <si>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</si>
  <si>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</si>
  <si>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</si>
  <si>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</si>
  <si>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</si>
  <si>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</si>
  <si>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</si>
  <si>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</si>
  <si>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</si>
  <si>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</si>
  <si>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</si>
  <si>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</si>
  <si>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</si>
  <si>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</si>
  <si>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</si>
  <si>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</si>
  <si>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</si>
  <si>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</si>
  <si>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</si>
  <si>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</si>
  <si>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</si>
  <si>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</si>
  <si>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</si>
  <si>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</si>
  <si>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</si>
  <si>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</si>
  <si>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</si>
  <si>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</si>
  <si>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</si>
  <si>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</si>
  <si>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</si>
  <si>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</si>
  <si>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</si>
  <si>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</si>
  <si>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</si>
  <si>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</si>
  <si>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</si>
  <si>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</si>
  <si>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</si>
  <si>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</si>
  <si>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</si>
  <si>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</si>
  <si>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</si>
  <si>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</si>
  <si>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</si>
  <si>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</si>
  <si>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</si>
  <si>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</si>
  <si>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</si>
  <si>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</si>
  <si>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</si>
  <si>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</si>
  <si>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2. Ввод объектов инвестиционной деятельности (мощностей) в эксплуатацию</t>
  </si>
  <si>
    <t>Плановые показатели инвестиционной программы</t>
  </si>
  <si>
    <t>Утвержденный план</t>
  </si>
  <si>
    <t>Итого</t>
  </si>
  <si>
    <t>Приложение № 7</t>
  </si>
  <si>
    <t>к решению ____________ от "___" __________ г. № ____________</t>
  </si>
  <si>
    <t>Общество с ограниченнной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</si>
</sst>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/>
    </xf>
    <xf numFmtId="49" fontId="10" fillId="3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0" fontId="11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1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wrapText="1"/>
    </xf>
    <xf numFmtId="4" fontId="11" fillId="0" borderId="1" xfId="7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" fontId="11" fillId="4" borderId="1" xfId="7" applyNumberFormat="1" applyFont="1" applyFill="1" applyBorder="1" applyAlignment="1">
      <alignment horizontal="center" vertical="center"/>
    </xf>
    <xf numFmtId="0" fontId="11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1" fillId="5" borderId="1" xfId="7" applyNumberFormat="1" applyFont="1" applyFill="1" applyBorder="1" applyAlignment="1">
      <alignment horizontal="center" vertical="center"/>
    </xf>
    <xf numFmtId="0" fontId="9" fillId="5" borderId="1" xfId="7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1" fillId="5" borderId="1" xfId="7" applyNumberFormat="1" applyFont="1" applyFill="1" applyBorder="1" applyAlignment="1" applyProtection="1">
      <alignment horizontal="center" vertical="center"/>
      <protection locked="0"/>
    </xf>
    <xf numFmtId="0" fontId="11" fillId="5" borderId="1" xfId="7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0" fontId="11" fillId="5" borderId="1" xfId="7" applyFont="1" applyFill="1" applyBorder="1" applyAlignment="1">
      <alignment horizontal="left" vertical="center" wrapText="1"/>
    </xf>
    <xf numFmtId="4" fontId="7" fillId="5" borderId="1" xfId="1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11" fillId="4" borderId="1" xfId="7" applyFont="1" applyFill="1" applyBorder="1" applyAlignment="1">
      <alignment horizontal="left" wrapText="1"/>
    </xf>
    <xf numFmtId="49" fontId="11" fillId="5" borderId="1" xfId="7" applyNumberFormat="1" applyFont="1" applyFill="1" applyBorder="1" applyAlignment="1">
      <alignment horizontal="center" vertical="center"/>
    </xf>
    <xf numFmtId="1" fontId="11" fillId="5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0" fontId="3" fillId="0" borderId="6" xfId="5" applyFont="1" applyFill="1" applyBorder="1" applyAlignment="1">
      <alignment vertical="center"/>
    </xf>
    <xf numFmtId="0" fontId="3" fillId="0" borderId="7" xfId="5" applyFont="1" applyFill="1" applyBorder="1" applyAlignment="1">
      <alignment vertical="center"/>
    </xf>
    <xf numFmtId="0" fontId="3" fillId="0" borderId="0" xfId="1" applyFont="1" applyAlignment="1">
      <alignment horizontal="right"/>
    </xf>
    <xf numFmtId="0" fontId="12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top"/>
    </xf>
    <xf numFmtId="0" fontId="10" fillId="0" borderId="5" xfId="6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05"/>
  <sheetViews>
    <sheetView tabSelected="1" view="pageBreakPreview" topLeftCell="D1" zoomScale="60" zoomScaleNormal="100" workbookViewId="0">
      <selection activeCell="AH1" sqref="AH1:BU1048576"/>
    </sheetView>
  </sheetViews>
  <sheetFormatPr defaultRowHeight="15.75" x14ac:dyDescent="0.25"/>
  <cols>
    <col min="1" max="1" width="13" style="1" customWidth="1"/>
    <col min="2" max="2" width="43.28515625" style="1" customWidth="1"/>
    <col min="3" max="3" width="15.85546875" style="1" customWidth="1"/>
    <col min="4" max="4" width="6.85546875" style="56" customWidth="1"/>
    <col min="5" max="5" width="6.85546875" style="1" customWidth="1"/>
    <col min="6" max="6" width="6.85546875" style="56" customWidth="1"/>
    <col min="7" max="7" width="6.85546875" style="1" customWidth="1"/>
    <col min="8" max="8" width="6.85546875" style="56" customWidth="1"/>
    <col min="9" max="11" width="9.42578125" style="56" customWidth="1"/>
    <col min="12" max="13" width="6.85546875" style="56" customWidth="1"/>
    <col min="14" max="14" width="6.85546875" style="56" hidden="1" customWidth="1"/>
    <col min="15" max="15" width="6.85546875" style="1" hidden="1" customWidth="1"/>
    <col min="16" max="16" width="6.85546875" style="56" hidden="1" customWidth="1"/>
    <col min="17" max="17" width="6.85546875" style="1" hidden="1" customWidth="1"/>
    <col min="18" max="23" width="6.85546875" style="56" hidden="1" customWidth="1"/>
    <col min="24" max="24" width="6.85546875" style="56" customWidth="1"/>
    <col min="25" max="25" width="6.85546875" style="1" customWidth="1"/>
    <col min="26" max="26" width="6.85546875" style="56" customWidth="1"/>
    <col min="27" max="27" width="6.85546875" style="1" customWidth="1"/>
    <col min="28" max="28" width="6.85546875" style="56" customWidth="1"/>
    <col min="29" max="31" width="9" style="56" customWidth="1"/>
    <col min="32" max="33" width="6.85546875" style="56" customWidth="1"/>
    <col min="34" max="34" width="6.85546875" style="56" hidden="1" customWidth="1"/>
    <col min="35" max="35" width="6.85546875" style="1" hidden="1" customWidth="1"/>
    <col min="36" max="36" width="6.85546875" style="56" hidden="1" customWidth="1"/>
    <col min="37" max="37" width="6.85546875" style="1" hidden="1" customWidth="1"/>
    <col min="38" max="43" width="6.85546875" style="56" hidden="1" customWidth="1"/>
    <col min="44" max="73" width="6.85546875" style="1" hidden="1" customWidth="1"/>
    <col min="74" max="83" width="5.7109375" style="1" customWidth="1"/>
    <col min="84" max="165" width="9.140625" style="1"/>
    <col min="166" max="166" width="13" style="1" customWidth="1"/>
    <col min="167" max="167" width="43.28515625" style="1" customWidth="1"/>
    <col min="168" max="168" width="15.85546875" style="1" customWidth="1"/>
    <col min="169" max="173" width="6.85546875" style="1" customWidth="1"/>
    <col min="174" max="176" width="9" style="1" customWidth="1"/>
    <col min="177" max="183" width="6.85546875" style="1" customWidth="1"/>
    <col min="184" max="186" width="9.42578125" style="1" customWidth="1"/>
    <col min="187" max="233" width="6.85546875" style="1" customWidth="1"/>
    <col min="234" max="236" width="9" style="1" customWidth="1"/>
    <col min="237" max="243" width="6.85546875" style="1" customWidth="1"/>
    <col min="244" max="246" width="9" style="1" customWidth="1"/>
    <col min="247" max="328" width="6.85546875" style="1" customWidth="1"/>
    <col min="329" max="329" width="26.85546875" style="1" customWidth="1"/>
    <col min="330" max="339" width="5.7109375" style="1" customWidth="1"/>
    <col min="340" max="421" width="9.140625" style="1"/>
    <col min="422" max="422" width="13" style="1" customWidth="1"/>
    <col min="423" max="423" width="43.28515625" style="1" customWidth="1"/>
    <col min="424" max="424" width="15.85546875" style="1" customWidth="1"/>
    <col min="425" max="429" width="6.85546875" style="1" customWidth="1"/>
    <col min="430" max="432" width="9" style="1" customWidth="1"/>
    <col min="433" max="439" width="6.85546875" style="1" customWidth="1"/>
    <col min="440" max="442" width="9.42578125" style="1" customWidth="1"/>
    <col min="443" max="489" width="6.85546875" style="1" customWidth="1"/>
    <col min="490" max="492" width="9" style="1" customWidth="1"/>
    <col min="493" max="499" width="6.85546875" style="1" customWidth="1"/>
    <col min="500" max="502" width="9" style="1" customWidth="1"/>
    <col min="503" max="584" width="6.85546875" style="1" customWidth="1"/>
    <col min="585" max="585" width="26.85546875" style="1" customWidth="1"/>
    <col min="586" max="595" width="5.7109375" style="1" customWidth="1"/>
    <col min="596" max="677" width="9.140625" style="1"/>
    <col min="678" max="678" width="13" style="1" customWidth="1"/>
    <col min="679" max="679" width="43.28515625" style="1" customWidth="1"/>
    <col min="680" max="680" width="15.85546875" style="1" customWidth="1"/>
    <col min="681" max="685" width="6.85546875" style="1" customWidth="1"/>
    <col min="686" max="688" width="9" style="1" customWidth="1"/>
    <col min="689" max="695" width="6.85546875" style="1" customWidth="1"/>
    <col min="696" max="698" width="9.42578125" style="1" customWidth="1"/>
    <col min="699" max="745" width="6.85546875" style="1" customWidth="1"/>
    <col min="746" max="748" width="9" style="1" customWidth="1"/>
    <col min="749" max="755" width="6.85546875" style="1" customWidth="1"/>
    <col min="756" max="758" width="9" style="1" customWidth="1"/>
    <col min="759" max="840" width="6.85546875" style="1" customWidth="1"/>
    <col min="841" max="841" width="26.85546875" style="1" customWidth="1"/>
    <col min="842" max="851" width="5.7109375" style="1" customWidth="1"/>
    <col min="852" max="933" width="9.140625" style="1"/>
    <col min="934" max="934" width="13" style="1" customWidth="1"/>
    <col min="935" max="935" width="43.28515625" style="1" customWidth="1"/>
    <col min="936" max="936" width="15.85546875" style="1" customWidth="1"/>
    <col min="937" max="941" width="6.85546875" style="1" customWidth="1"/>
    <col min="942" max="944" width="9" style="1" customWidth="1"/>
    <col min="945" max="951" width="6.85546875" style="1" customWidth="1"/>
    <col min="952" max="954" width="9.42578125" style="1" customWidth="1"/>
    <col min="955" max="1001" width="6.85546875" style="1" customWidth="1"/>
    <col min="1002" max="1004" width="9" style="1" customWidth="1"/>
    <col min="1005" max="1011" width="6.85546875" style="1" customWidth="1"/>
    <col min="1012" max="1014" width="9" style="1" customWidth="1"/>
    <col min="1015" max="1096" width="6.85546875" style="1" customWidth="1"/>
    <col min="1097" max="1097" width="26.85546875" style="1" customWidth="1"/>
    <col min="1098" max="1107" width="5.7109375" style="1" customWidth="1"/>
    <col min="1108" max="1189" width="9.140625" style="1"/>
    <col min="1190" max="1190" width="13" style="1" customWidth="1"/>
    <col min="1191" max="1191" width="43.28515625" style="1" customWidth="1"/>
    <col min="1192" max="1192" width="15.85546875" style="1" customWidth="1"/>
    <col min="1193" max="1197" width="6.85546875" style="1" customWidth="1"/>
    <col min="1198" max="1200" width="9" style="1" customWidth="1"/>
    <col min="1201" max="1207" width="6.85546875" style="1" customWidth="1"/>
    <col min="1208" max="1210" width="9.42578125" style="1" customWidth="1"/>
    <col min="1211" max="1257" width="6.85546875" style="1" customWidth="1"/>
    <col min="1258" max="1260" width="9" style="1" customWidth="1"/>
    <col min="1261" max="1267" width="6.85546875" style="1" customWidth="1"/>
    <col min="1268" max="1270" width="9" style="1" customWidth="1"/>
    <col min="1271" max="1352" width="6.85546875" style="1" customWidth="1"/>
    <col min="1353" max="1353" width="26.85546875" style="1" customWidth="1"/>
    <col min="1354" max="1363" width="5.7109375" style="1" customWidth="1"/>
    <col min="1364" max="1445" width="9.140625" style="1"/>
    <col min="1446" max="1446" width="13" style="1" customWidth="1"/>
    <col min="1447" max="1447" width="43.28515625" style="1" customWidth="1"/>
    <col min="1448" max="1448" width="15.85546875" style="1" customWidth="1"/>
    <col min="1449" max="1453" width="6.85546875" style="1" customWidth="1"/>
    <col min="1454" max="1456" width="9" style="1" customWidth="1"/>
    <col min="1457" max="1463" width="6.85546875" style="1" customWidth="1"/>
    <col min="1464" max="1466" width="9.42578125" style="1" customWidth="1"/>
    <col min="1467" max="1513" width="6.85546875" style="1" customWidth="1"/>
    <col min="1514" max="1516" width="9" style="1" customWidth="1"/>
    <col min="1517" max="1523" width="6.85546875" style="1" customWidth="1"/>
    <col min="1524" max="1526" width="9" style="1" customWidth="1"/>
    <col min="1527" max="1608" width="6.85546875" style="1" customWidth="1"/>
    <col min="1609" max="1609" width="26.85546875" style="1" customWidth="1"/>
    <col min="1610" max="1619" width="5.7109375" style="1" customWidth="1"/>
    <col min="1620" max="1701" width="9.140625" style="1"/>
    <col min="1702" max="1702" width="13" style="1" customWidth="1"/>
    <col min="1703" max="1703" width="43.28515625" style="1" customWidth="1"/>
    <col min="1704" max="1704" width="15.85546875" style="1" customWidth="1"/>
    <col min="1705" max="1709" width="6.85546875" style="1" customWidth="1"/>
    <col min="1710" max="1712" width="9" style="1" customWidth="1"/>
    <col min="1713" max="1719" width="6.85546875" style="1" customWidth="1"/>
    <col min="1720" max="1722" width="9.42578125" style="1" customWidth="1"/>
    <col min="1723" max="1769" width="6.85546875" style="1" customWidth="1"/>
    <col min="1770" max="1772" width="9" style="1" customWidth="1"/>
    <col min="1773" max="1779" width="6.85546875" style="1" customWidth="1"/>
    <col min="1780" max="1782" width="9" style="1" customWidth="1"/>
    <col min="1783" max="1864" width="6.85546875" style="1" customWidth="1"/>
    <col min="1865" max="1865" width="26.85546875" style="1" customWidth="1"/>
    <col min="1866" max="1875" width="5.7109375" style="1" customWidth="1"/>
    <col min="1876" max="1957" width="9.140625" style="1"/>
    <col min="1958" max="1958" width="13" style="1" customWidth="1"/>
    <col min="1959" max="1959" width="43.28515625" style="1" customWidth="1"/>
    <col min="1960" max="1960" width="15.85546875" style="1" customWidth="1"/>
    <col min="1961" max="1965" width="6.85546875" style="1" customWidth="1"/>
    <col min="1966" max="1968" width="9" style="1" customWidth="1"/>
    <col min="1969" max="1975" width="6.85546875" style="1" customWidth="1"/>
    <col min="1976" max="1978" width="9.42578125" style="1" customWidth="1"/>
    <col min="1979" max="2025" width="6.85546875" style="1" customWidth="1"/>
    <col min="2026" max="2028" width="9" style="1" customWidth="1"/>
    <col min="2029" max="2035" width="6.85546875" style="1" customWidth="1"/>
    <col min="2036" max="2038" width="9" style="1" customWidth="1"/>
    <col min="2039" max="2120" width="6.85546875" style="1" customWidth="1"/>
    <col min="2121" max="2121" width="26.85546875" style="1" customWidth="1"/>
    <col min="2122" max="2131" width="5.7109375" style="1" customWidth="1"/>
    <col min="2132" max="2213" width="9.140625" style="1"/>
    <col min="2214" max="2214" width="13" style="1" customWidth="1"/>
    <col min="2215" max="2215" width="43.28515625" style="1" customWidth="1"/>
    <col min="2216" max="2216" width="15.85546875" style="1" customWidth="1"/>
    <col min="2217" max="2221" width="6.85546875" style="1" customWidth="1"/>
    <col min="2222" max="2224" width="9" style="1" customWidth="1"/>
    <col min="2225" max="2231" width="6.85546875" style="1" customWidth="1"/>
    <col min="2232" max="2234" width="9.42578125" style="1" customWidth="1"/>
    <col min="2235" max="2281" width="6.85546875" style="1" customWidth="1"/>
    <col min="2282" max="2284" width="9" style="1" customWidth="1"/>
    <col min="2285" max="2291" width="6.85546875" style="1" customWidth="1"/>
    <col min="2292" max="2294" width="9" style="1" customWidth="1"/>
    <col min="2295" max="2376" width="6.85546875" style="1" customWidth="1"/>
    <col min="2377" max="2377" width="26.85546875" style="1" customWidth="1"/>
    <col min="2378" max="2387" width="5.7109375" style="1" customWidth="1"/>
    <col min="2388" max="2469" width="9.140625" style="1"/>
    <col min="2470" max="2470" width="13" style="1" customWidth="1"/>
    <col min="2471" max="2471" width="43.28515625" style="1" customWidth="1"/>
    <col min="2472" max="2472" width="15.85546875" style="1" customWidth="1"/>
    <col min="2473" max="2477" width="6.85546875" style="1" customWidth="1"/>
    <col min="2478" max="2480" width="9" style="1" customWidth="1"/>
    <col min="2481" max="2487" width="6.85546875" style="1" customWidth="1"/>
    <col min="2488" max="2490" width="9.42578125" style="1" customWidth="1"/>
    <col min="2491" max="2537" width="6.85546875" style="1" customWidth="1"/>
    <col min="2538" max="2540" width="9" style="1" customWidth="1"/>
    <col min="2541" max="2547" width="6.85546875" style="1" customWidth="1"/>
    <col min="2548" max="2550" width="9" style="1" customWidth="1"/>
    <col min="2551" max="2632" width="6.85546875" style="1" customWidth="1"/>
    <col min="2633" max="2633" width="26.85546875" style="1" customWidth="1"/>
    <col min="2634" max="2643" width="5.7109375" style="1" customWidth="1"/>
    <col min="2644" max="2725" width="9.140625" style="1"/>
    <col min="2726" max="2726" width="13" style="1" customWidth="1"/>
    <col min="2727" max="2727" width="43.28515625" style="1" customWidth="1"/>
    <col min="2728" max="2728" width="15.85546875" style="1" customWidth="1"/>
    <col min="2729" max="2733" width="6.85546875" style="1" customWidth="1"/>
    <col min="2734" max="2736" width="9" style="1" customWidth="1"/>
    <col min="2737" max="2743" width="6.85546875" style="1" customWidth="1"/>
    <col min="2744" max="2746" width="9.42578125" style="1" customWidth="1"/>
    <col min="2747" max="2793" width="6.85546875" style="1" customWidth="1"/>
    <col min="2794" max="2796" width="9" style="1" customWidth="1"/>
    <col min="2797" max="2803" width="6.85546875" style="1" customWidth="1"/>
    <col min="2804" max="2806" width="9" style="1" customWidth="1"/>
    <col min="2807" max="2888" width="6.85546875" style="1" customWidth="1"/>
    <col min="2889" max="2889" width="26.85546875" style="1" customWidth="1"/>
    <col min="2890" max="2899" width="5.7109375" style="1" customWidth="1"/>
    <col min="2900" max="2981" width="9.140625" style="1"/>
    <col min="2982" max="2982" width="13" style="1" customWidth="1"/>
    <col min="2983" max="2983" width="43.28515625" style="1" customWidth="1"/>
    <col min="2984" max="2984" width="15.85546875" style="1" customWidth="1"/>
    <col min="2985" max="2989" width="6.85546875" style="1" customWidth="1"/>
    <col min="2990" max="2992" width="9" style="1" customWidth="1"/>
    <col min="2993" max="2999" width="6.85546875" style="1" customWidth="1"/>
    <col min="3000" max="3002" width="9.42578125" style="1" customWidth="1"/>
    <col min="3003" max="3049" width="6.85546875" style="1" customWidth="1"/>
    <col min="3050" max="3052" width="9" style="1" customWidth="1"/>
    <col min="3053" max="3059" width="6.85546875" style="1" customWidth="1"/>
    <col min="3060" max="3062" width="9" style="1" customWidth="1"/>
    <col min="3063" max="3144" width="6.85546875" style="1" customWidth="1"/>
    <col min="3145" max="3145" width="26.85546875" style="1" customWidth="1"/>
    <col min="3146" max="3155" width="5.7109375" style="1" customWidth="1"/>
    <col min="3156" max="3237" width="9.140625" style="1"/>
    <col min="3238" max="3238" width="13" style="1" customWidth="1"/>
    <col min="3239" max="3239" width="43.28515625" style="1" customWidth="1"/>
    <col min="3240" max="3240" width="15.85546875" style="1" customWidth="1"/>
    <col min="3241" max="3245" width="6.85546875" style="1" customWidth="1"/>
    <col min="3246" max="3248" width="9" style="1" customWidth="1"/>
    <col min="3249" max="3255" width="6.85546875" style="1" customWidth="1"/>
    <col min="3256" max="3258" width="9.42578125" style="1" customWidth="1"/>
    <col min="3259" max="3305" width="6.85546875" style="1" customWidth="1"/>
    <col min="3306" max="3308" width="9" style="1" customWidth="1"/>
    <col min="3309" max="3315" width="6.85546875" style="1" customWidth="1"/>
    <col min="3316" max="3318" width="9" style="1" customWidth="1"/>
    <col min="3319" max="3400" width="6.85546875" style="1" customWidth="1"/>
    <col min="3401" max="3401" width="26.85546875" style="1" customWidth="1"/>
    <col min="3402" max="3411" width="5.7109375" style="1" customWidth="1"/>
    <col min="3412" max="3493" width="9.140625" style="1"/>
    <col min="3494" max="3494" width="13" style="1" customWidth="1"/>
    <col min="3495" max="3495" width="43.28515625" style="1" customWidth="1"/>
    <col min="3496" max="3496" width="15.85546875" style="1" customWidth="1"/>
    <col min="3497" max="3501" width="6.85546875" style="1" customWidth="1"/>
    <col min="3502" max="3504" width="9" style="1" customWidth="1"/>
    <col min="3505" max="3511" width="6.85546875" style="1" customWidth="1"/>
    <col min="3512" max="3514" width="9.42578125" style="1" customWidth="1"/>
    <col min="3515" max="3561" width="6.85546875" style="1" customWidth="1"/>
    <col min="3562" max="3564" width="9" style="1" customWidth="1"/>
    <col min="3565" max="3571" width="6.85546875" style="1" customWidth="1"/>
    <col min="3572" max="3574" width="9" style="1" customWidth="1"/>
    <col min="3575" max="3656" width="6.85546875" style="1" customWidth="1"/>
    <col min="3657" max="3657" width="26.85546875" style="1" customWidth="1"/>
    <col min="3658" max="3667" width="5.7109375" style="1" customWidth="1"/>
    <col min="3668" max="3749" width="9.140625" style="1"/>
    <col min="3750" max="3750" width="13" style="1" customWidth="1"/>
    <col min="3751" max="3751" width="43.28515625" style="1" customWidth="1"/>
    <col min="3752" max="3752" width="15.85546875" style="1" customWidth="1"/>
    <col min="3753" max="3757" width="6.85546875" style="1" customWidth="1"/>
    <col min="3758" max="3760" width="9" style="1" customWidth="1"/>
    <col min="3761" max="3767" width="6.85546875" style="1" customWidth="1"/>
    <col min="3768" max="3770" width="9.42578125" style="1" customWidth="1"/>
    <col min="3771" max="3817" width="6.85546875" style="1" customWidth="1"/>
    <col min="3818" max="3820" width="9" style="1" customWidth="1"/>
    <col min="3821" max="3827" width="6.85546875" style="1" customWidth="1"/>
    <col min="3828" max="3830" width="9" style="1" customWidth="1"/>
    <col min="3831" max="3912" width="6.85546875" style="1" customWidth="1"/>
    <col min="3913" max="3913" width="26.85546875" style="1" customWidth="1"/>
    <col min="3914" max="3923" width="5.7109375" style="1" customWidth="1"/>
    <col min="3924" max="4005" width="9.140625" style="1"/>
    <col min="4006" max="4006" width="13" style="1" customWidth="1"/>
    <col min="4007" max="4007" width="43.28515625" style="1" customWidth="1"/>
    <col min="4008" max="4008" width="15.85546875" style="1" customWidth="1"/>
    <col min="4009" max="4013" width="6.85546875" style="1" customWidth="1"/>
    <col min="4014" max="4016" width="9" style="1" customWidth="1"/>
    <col min="4017" max="4023" width="6.85546875" style="1" customWidth="1"/>
    <col min="4024" max="4026" width="9.42578125" style="1" customWidth="1"/>
    <col min="4027" max="4073" width="6.85546875" style="1" customWidth="1"/>
    <col min="4074" max="4076" width="9" style="1" customWidth="1"/>
    <col min="4077" max="4083" width="6.85546875" style="1" customWidth="1"/>
    <col min="4084" max="4086" width="9" style="1" customWidth="1"/>
    <col min="4087" max="4168" width="6.85546875" style="1" customWidth="1"/>
    <col min="4169" max="4169" width="26.85546875" style="1" customWidth="1"/>
    <col min="4170" max="4179" width="5.7109375" style="1" customWidth="1"/>
    <col min="4180" max="4261" width="9.140625" style="1"/>
    <col min="4262" max="4262" width="13" style="1" customWidth="1"/>
    <col min="4263" max="4263" width="43.28515625" style="1" customWidth="1"/>
    <col min="4264" max="4264" width="15.85546875" style="1" customWidth="1"/>
    <col min="4265" max="4269" width="6.85546875" style="1" customWidth="1"/>
    <col min="4270" max="4272" width="9" style="1" customWidth="1"/>
    <col min="4273" max="4279" width="6.85546875" style="1" customWidth="1"/>
    <col min="4280" max="4282" width="9.42578125" style="1" customWidth="1"/>
    <col min="4283" max="4329" width="6.85546875" style="1" customWidth="1"/>
    <col min="4330" max="4332" width="9" style="1" customWidth="1"/>
    <col min="4333" max="4339" width="6.85546875" style="1" customWidth="1"/>
    <col min="4340" max="4342" width="9" style="1" customWidth="1"/>
    <col min="4343" max="4424" width="6.85546875" style="1" customWidth="1"/>
    <col min="4425" max="4425" width="26.85546875" style="1" customWidth="1"/>
    <col min="4426" max="4435" width="5.7109375" style="1" customWidth="1"/>
    <col min="4436" max="4517" width="9.140625" style="1"/>
    <col min="4518" max="4518" width="13" style="1" customWidth="1"/>
    <col min="4519" max="4519" width="43.28515625" style="1" customWidth="1"/>
    <col min="4520" max="4520" width="15.85546875" style="1" customWidth="1"/>
    <col min="4521" max="4525" width="6.85546875" style="1" customWidth="1"/>
    <col min="4526" max="4528" width="9" style="1" customWidth="1"/>
    <col min="4529" max="4535" width="6.85546875" style="1" customWidth="1"/>
    <col min="4536" max="4538" width="9.42578125" style="1" customWidth="1"/>
    <col min="4539" max="4585" width="6.85546875" style="1" customWidth="1"/>
    <col min="4586" max="4588" width="9" style="1" customWidth="1"/>
    <col min="4589" max="4595" width="6.85546875" style="1" customWidth="1"/>
    <col min="4596" max="4598" width="9" style="1" customWidth="1"/>
    <col min="4599" max="4680" width="6.85546875" style="1" customWidth="1"/>
    <col min="4681" max="4681" width="26.85546875" style="1" customWidth="1"/>
    <col min="4682" max="4691" width="5.7109375" style="1" customWidth="1"/>
    <col min="4692" max="4773" width="9.140625" style="1"/>
    <col min="4774" max="4774" width="13" style="1" customWidth="1"/>
    <col min="4775" max="4775" width="43.28515625" style="1" customWidth="1"/>
    <col min="4776" max="4776" width="15.85546875" style="1" customWidth="1"/>
    <col min="4777" max="4781" width="6.85546875" style="1" customWidth="1"/>
    <col min="4782" max="4784" width="9" style="1" customWidth="1"/>
    <col min="4785" max="4791" width="6.85546875" style="1" customWidth="1"/>
    <col min="4792" max="4794" width="9.42578125" style="1" customWidth="1"/>
    <col min="4795" max="4841" width="6.85546875" style="1" customWidth="1"/>
    <col min="4842" max="4844" width="9" style="1" customWidth="1"/>
    <col min="4845" max="4851" width="6.85546875" style="1" customWidth="1"/>
    <col min="4852" max="4854" width="9" style="1" customWidth="1"/>
    <col min="4855" max="4936" width="6.85546875" style="1" customWidth="1"/>
    <col min="4937" max="4937" width="26.85546875" style="1" customWidth="1"/>
    <col min="4938" max="4947" width="5.7109375" style="1" customWidth="1"/>
    <col min="4948" max="5029" width="9.140625" style="1"/>
    <col min="5030" max="5030" width="13" style="1" customWidth="1"/>
    <col min="5031" max="5031" width="43.28515625" style="1" customWidth="1"/>
    <col min="5032" max="5032" width="15.85546875" style="1" customWidth="1"/>
    <col min="5033" max="5037" width="6.85546875" style="1" customWidth="1"/>
    <col min="5038" max="5040" width="9" style="1" customWidth="1"/>
    <col min="5041" max="5047" width="6.85546875" style="1" customWidth="1"/>
    <col min="5048" max="5050" width="9.42578125" style="1" customWidth="1"/>
    <col min="5051" max="5097" width="6.85546875" style="1" customWidth="1"/>
    <col min="5098" max="5100" width="9" style="1" customWidth="1"/>
    <col min="5101" max="5107" width="6.85546875" style="1" customWidth="1"/>
    <col min="5108" max="5110" width="9" style="1" customWidth="1"/>
    <col min="5111" max="5192" width="6.85546875" style="1" customWidth="1"/>
    <col min="5193" max="5193" width="26.85546875" style="1" customWidth="1"/>
    <col min="5194" max="5203" width="5.7109375" style="1" customWidth="1"/>
    <col min="5204" max="5285" width="9.140625" style="1"/>
    <col min="5286" max="5286" width="13" style="1" customWidth="1"/>
    <col min="5287" max="5287" width="43.28515625" style="1" customWidth="1"/>
    <col min="5288" max="5288" width="15.85546875" style="1" customWidth="1"/>
    <col min="5289" max="5293" width="6.85546875" style="1" customWidth="1"/>
    <col min="5294" max="5296" width="9" style="1" customWidth="1"/>
    <col min="5297" max="5303" width="6.85546875" style="1" customWidth="1"/>
    <col min="5304" max="5306" width="9.42578125" style="1" customWidth="1"/>
    <col min="5307" max="5353" width="6.85546875" style="1" customWidth="1"/>
    <col min="5354" max="5356" width="9" style="1" customWidth="1"/>
    <col min="5357" max="5363" width="6.85546875" style="1" customWidth="1"/>
    <col min="5364" max="5366" width="9" style="1" customWidth="1"/>
    <col min="5367" max="5448" width="6.85546875" style="1" customWidth="1"/>
    <col min="5449" max="5449" width="26.85546875" style="1" customWidth="1"/>
    <col min="5450" max="5459" width="5.7109375" style="1" customWidth="1"/>
    <col min="5460" max="5541" width="9.140625" style="1"/>
    <col min="5542" max="5542" width="13" style="1" customWidth="1"/>
    <col min="5543" max="5543" width="43.28515625" style="1" customWidth="1"/>
    <col min="5544" max="5544" width="15.85546875" style="1" customWidth="1"/>
    <col min="5545" max="5549" width="6.85546875" style="1" customWidth="1"/>
    <col min="5550" max="5552" width="9" style="1" customWidth="1"/>
    <col min="5553" max="5559" width="6.85546875" style="1" customWidth="1"/>
    <col min="5560" max="5562" width="9.42578125" style="1" customWidth="1"/>
    <col min="5563" max="5609" width="6.85546875" style="1" customWidth="1"/>
    <col min="5610" max="5612" width="9" style="1" customWidth="1"/>
    <col min="5613" max="5619" width="6.85546875" style="1" customWidth="1"/>
    <col min="5620" max="5622" width="9" style="1" customWidth="1"/>
    <col min="5623" max="5704" width="6.85546875" style="1" customWidth="1"/>
    <col min="5705" max="5705" width="26.85546875" style="1" customWidth="1"/>
    <col min="5706" max="5715" width="5.7109375" style="1" customWidth="1"/>
    <col min="5716" max="5797" width="9.140625" style="1"/>
    <col min="5798" max="5798" width="13" style="1" customWidth="1"/>
    <col min="5799" max="5799" width="43.28515625" style="1" customWidth="1"/>
    <col min="5800" max="5800" width="15.85546875" style="1" customWidth="1"/>
    <col min="5801" max="5805" width="6.85546875" style="1" customWidth="1"/>
    <col min="5806" max="5808" width="9" style="1" customWidth="1"/>
    <col min="5809" max="5815" width="6.85546875" style="1" customWidth="1"/>
    <col min="5816" max="5818" width="9.42578125" style="1" customWidth="1"/>
    <col min="5819" max="5865" width="6.85546875" style="1" customWidth="1"/>
    <col min="5866" max="5868" width="9" style="1" customWidth="1"/>
    <col min="5869" max="5875" width="6.85546875" style="1" customWidth="1"/>
    <col min="5876" max="5878" width="9" style="1" customWidth="1"/>
    <col min="5879" max="5960" width="6.85546875" style="1" customWidth="1"/>
    <col min="5961" max="5961" width="26.85546875" style="1" customWidth="1"/>
    <col min="5962" max="5971" width="5.7109375" style="1" customWidth="1"/>
    <col min="5972" max="6053" width="9.140625" style="1"/>
    <col min="6054" max="6054" width="13" style="1" customWidth="1"/>
    <col min="6055" max="6055" width="43.28515625" style="1" customWidth="1"/>
    <col min="6056" max="6056" width="15.85546875" style="1" customWidth="1"/>
    <col min="6057" max="6061" width="6.85546875" style="1" customWidth="1"/>
    <col min="6062" max="6064" width="9" style="1" customWidth="1"/>
    <col min="6065" max="6071" width="6.85546875" style="1" customWidth="1"/>
    <col min="6072" max="6074" width="9.42578125" style="1" customWidth="1"/>
    <col min="6075" max="6121" width="6.85546875" style="1" customWidth="1"/>
    <col min="6122" max="6124" width="9" style="1" customWidth="1"/>
    <col min="6125" max="6131" width="6.85546875" style="1" customWidth="1"/>
    <col min="6132" max="6134" width="9" style="1" customWidth="1"/>
    <col min="6135" max="6216" width="6.85546875" style="1" customWidth="1"/>
    <col min="6217" max="6217" width="26.85546875" style="1" customWidth="1"/>
    <col min="6218" max="6227" width="5.7109375" style="1" customWidth="1"/>
    <col min="6228" max="6309" width="9.140625" style="1"/>
    <col min="6310" max="6310" width="13" style="1" customWidth="1"/>
    <col min="6311" max="6311" width="43.28515625" style="1" customWidth="1"/>
    <col min="6312" max="6312" width="15.85546875" style="1" customWidth="1"/>
    <col min="6313" max="6317" width="6.85546875" style="1" customWidth="1"/>
    <col min="6318" max="6320" width="9" style="1" customWidth="1"/>
    <col min="6321" max="6327" width="6.85546875" style="1" customWidth="1"/>
    <col min="6328" max="6330" width="9.42578125" style="1" customWidth="1"/>
    <col min="6331" max="6377" width="6.85546875" style="1" customWidth="1"/>
    <col min="6378" max="6380" width="9" style="1" customWidth="1"/>
    <col min="6381" max="6387" width="6.85546875" style="1" customWidth="1"/>
    <col min="6388" max="6390" width="9" style="1" customWidth="1"/>
    <col min="6391" max="6472" width="6.85546875" style="1" customWidth="1"/>
    <col min="6473" max="6473" width="26.85546875" style="1" customWidth="1"/>
    <col min="6474" max="6483" width="5.7109375" style="1" customWidth="1"/>
    <col min="6484" max="6565" width="9.140625" style="1"/>
    <col min="6566" max="6566" width="13" style="1" customWidth="1"/>
    <col min="6567" max="6567" width="43.28515625" style="1" customWidth="1"/>
    <col min="6568" max="6568" width="15.85546875" style="1" customWidth="1"/>
    <col min="6569" max="6573" width="6.85546875" style="1" customWidth="1"/>
    <col min="6574" max="6576" width="9" style="1" customWidth="1"/>
    <col min="6577" max="6583" width="6.85546875" style="1" customWidth="1"/>
    <col min="6584" max="6586" width="9.42578125" style="1" customWidth="1"/>
    <col min="6587" max="6633" width="6.85546875" style="1" customWidth="1"/>
    <col min="6634" max="6636" width="9" style="1" customWidth="1"/>
    <col min="6637" max="6643" width="6.85546875" style="1" customWidth="1"/>
    <col min="6644" max="6646" width="9" style="1" customWidth="1"/>
    <col min="6647" max="6728" width="6.85546875" style="1" customWidth="1"/>
    <col min="6729" max="6729" width="26.85546875" style="1" customWidth="1"/>
    <col min="6730" max="6739" width="5.7109375" style="1" customWidth="1"/>
    <col min="6740" max="6821" width="9.140625" style="1"/>
    <col min="6822" max="6822" width="13" style="1" customWidth="1"/>
    <col min="6823" max="6823" width="43.28515625" style="1" customWidth="1"/>
    <col min="6824" max="6824" width="15.85546875" style="1" customWidth="1"/>
    <col min="6825" max="6829" width="6.85546875" style="1" customWidth="1"/>
    <col min="6830" max="6832" width="9" style="1" customWidth="1"/>
    <col min="6833" max="6839" width="6.85546875" style="1" customWidth="1"/>
    <col min="6840" max="6842" width="9.42578125" style="1" customWidth="1"/>
    <col min="6843" max="6889" width="6.85546875" style="1" customWidth="1"/>
    <col min="6890" max="6892" width="9" style="1" customWidth="1"/>
    <col min="6893" max="6899" width="6.85546875" style="1" customWidth="1"/>
    <col min="6900" max="6902" width="9" style="1" customWidth="1"/>
    <col min="6903" max="6984" width="6.85546875" style="1" customWidth="1"/>
    <col min="6985" max="6985" width="26.85546875" style="1" customWidth="1"/>
    <col min="6986" max="6995" width="5.7109375" style="1" customWidth="1"/>
    <col min="6996" max="7077" width="9.140625" style="1"/>
    <col min="7078" max="7078" width="13" style="1" customWidth="1"/>
    <col min="7079" max="7079" width="43.28515625" style="1" customWidth="1"/>
    <col min="7080" max="7080" width="15.85546875" style="1" customWidth="1"/>
    <col min="7081" max="7085" width="6.85546875" style="1" customWidth="1"/>
    <col min="7086" max="7088" width="9" style="1" customWidth="1"/>
    <col min="7089" max="7095" width="6.85546875" style="1" customWidth="1"/>
    <col min="7096" max="7098" width="9.42578125" style="1" customWidth="1"/>
    <col min="7099" max="7145" width="6.85546875" style="1" customWidth="1"/>
    <col min="7146" max="7148" width="9" style="1" customWidth="1"/>
    <col min="7149" max="7155" width="6.85546875" style="1" customWidth="1"/>
    <col min="7156" max="7158" width="9" style="1" customWidth="1"/>
    <col min="7159" max="7240" width="6.85546875" style="1" customWidth="1"/>
    <col min="7241" max="7241" width="26.85546875" style="1" customWidth="1"/>
    <col min="7242" max="7251" width="5.7109375" style="1" customWidth="1"/>
    <col min="7252" max="7333" width="9.140625" style="1"/>
    <col min="7334" max="7334" width="13" style="1" customWidth="1"/>
    <col min="7335" max="7335" width="43.28515625" style="1" customWidth="1"/>
    <col min="7336" max="7336" width="15.85546875" style="1" customWidth="1"/>
    <col min="7337" max="7341" width="6.85546875" style="1" customWidth="1"/>
    <col min="7342" max="7344" width="9" style="1" customWidth="1"/>
    <col min="7345" max="7351" width="6.85546875" style="1" customWidth="1"/>
    <col min="7352" max="7354" width="9.42578125" style="1" customWidth="1"/>
    <col min="7355" max="7401" width="6.85546875" style="1" customWidth="1"/>
    <col min="7402" max="7404" width="9" style="1" customWidth="1"/>
    <col min="7405" max="7411" width="6.85546875" style="1" customWidth="1"/>
    <col min="7412" max="7414" width="9" style="1" customWidth="1"/>
    <col min="7415" max="7496" width="6.85546875" style="1" customWidth="1"/>
    <col min="7497" max="7497" width="26.85546875" style="1" customWidth="1"/>
    <col min="7498" max="7507" width="5.7109375" style="1" customWidth="1"/>
    <col min="7508" max="7589" width="9.140625" style="1"/>
    <col min="7590" max="7590" width="13" style="1" customWidth="1"/>
    <col min="7591" max="7591" width="43.28515625" style="1" customWidth="1"/>
    <col min="7592" max="7592" width="15.85546875" style="1" customWidth="1"/>
    <col min="7593" max="7597" width="6.85546875" style="1" customWidth="1"/>
    <col min="7598" max="7600" width="9" style="1" customWidth="1"/>
    <col min="7601" max="7607" width="6.85546875" style="1" customWidth="1"/>
    <col min="7608" max="7610" width="9.42578125" style="1" customWidth="1"/>
    <col min="7611" max="7657" width="6.85546875" style="1" customWidth="1"/>
    <col min="7658" max="7660" width="9" style="1" customWidth="1"/>
    <col min="7661" max="7667" width="6.85546875" style="1" customWidth="1"/>
    <col min="7668" max="7670" width="9" style="1" customWidth="1"/>
    <col min="7671" max="7752" width="6.85546875" style="1" customWidth="1"/>
    <col min="7753" max="7753" width="26.85546875" style="1" customWidth="1"/>
    <col min="7754" max="7763" width="5.7109375" style="1" customWidth="1"/>
    <col min="7764" max="7845" width="9.140625" style="1"/>
    <col min="7846" max="7846" width="13" style="1" customWidth="1"/>
    <col min="7847" max="7847" width="43.28515625" style="1" customWidth="1"/>
    <col min="7848" max="7848" width="15.85546875" style="1" customWidth="1"/>
    <col min="7849" max="7853" width="6.85546875" style="1" customWidth="1"/>
    <col min="7854" max="7856" width="9" style="1" customWidth="1"/>
    <col min="7857" max="7863" width="6.85546875" style="1" customWidth="1"/>
    <col min="7864" max="7866" width="9.42578125" style="1" customWidth="1"/>
    <col min="7867" max="7913" width="6.85546875" style="1" customWidth="1"/>
    <col min="7914" max="7916" width="9" style="1" customWidth="1"/>
    <col min="7917" max="7923" width="6.85546875" style="1" customWidth="1"/>
    <col min="7924" max="7926" width="9" style="1" customWidth="1"/>
    <col min="7927" max="8008" width="6.85546875" style="1" customWidth="1"/>
    <col min="8009" max="8009" width="26.85546875" style="1" customWidth="1"/>
    <col min="8010" max="8019" width="5.7109375" style="1" customWidth="1"/>
    <col min="8020" max="8101" width="9.140625" style="1"/>
    <col min="8102" max="8102" width="13" style="1" customWidth="1"/>
    <col min="8103" max="8103" width="43.28515625" style="1" customWidth="1"/>
    <col min="8104" max="8104" width="15.85546875" style="1" customWidth="1"/>
    <col min="8105" max="8109" width="6.85546875" style="1" customWidth="1"/>
    <col min="8110" max="8112" width="9" style="1" customWidth="1"/>
    <col min="8113" max="8119" width="6.85546875" style="1" customWidth="1"/>
    <col min="8120" max="8122" width="9.42578125" style="1" customWidth="1"/>
    <col min="8123" max="8169" width="6.85546875" style="1" customWidth="1"/>
    <col min="8170" max="8172" width="9" style="1" customWidth="1"/>
    <col min="8173" max="8179" width="6.85546875" style="1" customWidth="1"/>
    <col min="8180" max="8182" width="9" style="1" customWidth="1"/>
    <col min="8183" max="8264" width="6.85546875" style="1" customWidth="1"/>
    <col min="8265" max="8265" width="26.85546875" style="1" customWidth="1"/>
    <col min="8266" max="8275" width="5.7109375" style="1" customWidth="1"/>
    <col min="8276" max="8357" width="9.140625" style="1"/>
    <col min="8358" max="8358" width="13" style="1" customWidth="1"/>
    <col min="8359" max="8359" width="43.28515625" style="1" customWidth="1"/>
    <col min="8360" max="8360" width="15.85546875" style="1" customWidth="1"/>
    <col min="8361" max="8365" width="6.85546875" style="1" customWidth="1"/>
    <col min="8366" max="8368" width="9" style="1" customWidth="1"/>
    <col min="8369" max="8375" width="6.85546875" style="1" customWidth="1"/>
    <col min="8376" max="8378" width="9.42578125" style="1" customWidth="1"/>
    <col min="8379" max="8425" width="6.85546875" style="1" customWidth="1"/>
    <col min="8426" max="8428" width="9" style="1" customWidth="1"/>
    <col min="8429" max="8435" width="6.85546875" style="1" customWidth="1"/>
    <col min="8436" max="8438" width="9" style="1" customWidth="1"/>
    <col min="8439" max="8520" width="6.85546875" style="1" customWidth="1"/>
    <col min="8521" max="8521" width="26.85546875" style="1" customWidth="1"/>
    <col min="8522" max="8531" width="5.7109375" style="1" customWidth="1"/>
    <col min="8532" max="8613" width="9.140625" style="1"/>
    <col min="8614" max="8614" width="13" style="1" customWidth="1"/>
    <col min="8615" max="8615" width="43.28515625" style="1" customWidth="1"/>
    <col min="8616" max="8616" width="15.85546875" style="1" customWidth="1"/>
    <col min="8617" max="8621" width="6.85546875" style="1" customWidth="1"/>
    <col min="8622" max="8624" width="9" style="1" customWidth="1"/>
    <col min="8625" max="8631" width="6.85546875" style="1" customWidth="1"/>
    <col min="8632" max="8634" width="9.42578125" style="1" customWidth="1"/>
    <col min="8635" max="8681" width="6.85546875" style="1" customWidth="1"/>
    <col min="8682" max="8684" width="9" style="1" customWidth="1"/>
    <col min="8685" max="8691" width="6.85546875" style="1" customWidth="1"/>
    <col min="8692" max="8694" width="9" style="1" customWidth="1"/>
    <col min="8695" max="8776" width="6.85546875" style="1" customWidth="1"/>
    <col min="8777" max="8777" width="26.85546875" style="1" customWidth="1"/>
    <col min="8778" max="8787" width="5.7109375" style="1" customWidth="1"/>
    <col min="8788" max="8869" width="9.140625" style="1"/>
    <col min="8870" max="8870" width="13" style="1" customWidth="1"/>
    <col min="8871" max="8871" width="43.28515625" style="1" customWidth="1"/>
    <col min="8872" max="8872" width="15.85546875" style="1" customWidth="1"/>
    <col min="8873" max="8877" width="6.85546875" style="1" customWidth="1"/>
    <col min="8878" max="8880" width="9" style="1" customWidth="1"/>
    <col min="8881" max="8887" width="6.85546875" style="1" customWidth="1"/>
    <col min="8888" max="8890" width="9.42578125" style="1" customWidth="1"/>
    <col min="8891" max="8937" width="6.85546875" style="1" customWidth="1"/>
    <col min="8938" max="8940" width="9" style="1" customWidth="1"/>
    <col min="8941" max="8947" width="6.85546875" style="1" customWidth="1"/>
    <col min="8948" max="8950" width="9" style="1" customWidth="1"/>
    <col min="8951" max="9032" width="6.85546875" style="1" customWidth="1"/>
    <col min="9033" max="9033" width="26.85546875" style="1" customWidth="1"/>
    <col min="9034" max="9043" width="5.7109375" style="1" customWidth="1"/>
    <col min="9044" max="9125" width="9.140625" style="1"/>
    <col min="9126" max="9126" width="13" style="1" customWidth="1"/>
    <col min="9127" max="9127" width="43.28515625" style="1" customWidth="1"/>
    <col min="9128" max="9128" width="15.85546875" style="1" customWidth="1"/>
    <col min="9129" max="9133" width="6.85546875" style="1" customWidth="1"/>
    <col min="9134" max="9136" width="9" style="1" customWidth="1"/>
    <col min="9137" max="9143" width="6.85546875" style="1" customWidth="1"/>
    <col min="9144" max="9146" width="9.42578125" style="1" customWidth="1"/>
    <col min="9147" max="9193" width="6.85546875" style="1" customWidth="1"/>
    <col min="9194" max="9196" width="9" style="1" customWidth="1"/>
    <col min="9197" max="9203" width="6.85546875" style="1" customWidth="1"/>
    <col min="9204" max="9206" width="9" style="1" customWidth="1"/>
    <col min="9207" max="9288" width="6.85546875" style="1" customWidth="1"/>
    <col min="9289" max="9289" width="26.85546875" style="1" customWidth="1"/>
    <col min="9290" max="9299" width="5.7109375" style="1" customWidth="1"/>
    <col min="9300" max="9381" width="9.140625" style="1"/>
    <col min="9382" max="9382" width="13" style="1" customWidth="1"/>
    <col min="9383" max="9383" width="43.28515625" style="1" customWidth="1"/>
    <col min="9384" max="9384" width="15.85546875" style="1" customWidth="1"/>
    <col min="9385" max="9389" width="6.85546875" style="1" customWidth="1"/>
    <col min="9390" max="9392" width="9" style="1" customWidth="1"/>
    <col min="9393" max="9399" width="6.85546875" style="1" customWidth="1"/>
    <col min="9400" max="9402" width="9.42578125" style="1" customWidth="1"/>
    <col min="9403" max="9449" width="6.85546875" style="1" customWidth="1"/>
    <col min="9450" max="9452" width="9" style="1" customWidth="1"/>
    <col min="9453" max="9459" width="6.85546875" style="1" customWidth="1"/>
    <col min="9460" max="9462" width="9" style="1" customWidth="1"/>
    <col min="9463" max="9544" width="6.85546875" style="1" customWidth="1"/>
    <col min="9545" max="9545" width="26.85546875" style="1" customWidth="1"/>
    <col min="9546" max="9555" width="5.7109375" style="1" customWidth="1"/>
    <col min="9556" max="9637" width="9.140625" style="1"/>
    <col min="9638" max="9638" width="13" style="1" customWidth="1"/>
    <col min="9639" max="9639" width="43.28515625" style="1" customWidth="1"/>
    <col min="9640" max="9640" width="15.85546875" style="1" customWidth="1"/>
    <col min="9641" max="9645" width="6.85546875" style="1" customWidth="1"/>
    <col min="9646" max="9648" width="9" style="1" customWidth="1"/>
    <col min="9649" max="9655" width="6.85546875" style="1" customWidth="1"/>
    <col min="9656" max="9658" width="9.42578125" style="1" customWidth="1"/>
    <col min="9659" max="9705" width="6.85546875" style="1" customWidth="1"/>
    <col min="9706" max="9708" width="9" style="1" customWidth="1"/>
    <col min="9709" max="9715" width="6.85546875" style="1" customWidth="1"/>
    <col min="9716" max="9718" width="9" style="1" customWidth="1"/>
    <col min="9719" max="9800" width="6.85546875" style="1" customWidth="1"/>
    <col min="9801" max="9801" width="26.85546875" style="1" customWidth="1"/>
    <col min="9802" max="9811" width="5.7109375" style="1" customWidth="1"/>
    <col min="9812" max="9893" width="9.140625" style="1"/>
    <col min="9894" max="9894" width="13" style="1" customWidth="1"/>
    <col min="9895" max="9895" width="43.28515625" style="1" customWidth="1"/>
    <col min="9896" max="9896" width="15.85546875" style="1" customWidth="1"/>
    <col min="9897" max="9901" width="6.85546875" style="1" customWidth="1"/>
    <col min="9902" max="9904" width="9" style="1" customWidth="1"/>
    <col min="9905" max="9911" width="6.85546875" style="1" customWidth="1"/>
    <col min="9912" max="9914" width="9.42578125" style="1" customWidth="1"/>
    <col min="9915" max="9961" width="6.85546875" style="1" customWidth="1"/>
    <col min="9962" max="9964" width="9" style="1" customWidth="1"/>
    <col min="9965" max="9971" width="6.85546875" style="1" customWidth="1"/>
    <col min="9972" max="9974" width="9" style="1" customWidth="1"/>
    <col min="9975" max="10056" width="6.85546875" style="1" customWidth="1"/>
    <col min="10057" max="10057" width="26.85546875" style="1" customWidth="1"/>
    <col min="10058" max="10067" width="5.7109375" style="1" customWidth="1"/>
    <col min="10068" max="10149" width="9.140625" style="1"/>
    <col min="10150" max="10150" width="13" style="1" customWidth="1"/>
    <col min="10151" max="10151" width="43.28515625" style="1" customWidth="1"/>
    <col min="10152" max="10152" width="15.85546875" style="1" customWidth="1"/>
    <col min="10153" max="10157" width="6.85546875" style="1" customWidth="1"/>
    <col min="10158" max="10160" width="9" style="1" customWidth="1"/>
    <col min="10161" max="10167" width="6.85546875" style="1" customWidth="1"/>
    <col min="10168" max="10170" width="9.42578125" style="1" customWidth="1"/>
    <col min="10171" max="10217" width="6.85546875" style="1" customWidth="1"/>
    <col min="10218" max="10220" width="9" style="1" customWidth="1"/>
    <col min="10221" max="10227" width="6.85546875" style="1" customWidth="1"/>
    <col min="10228" max="10230" width="9" style="1" customWidth="1"/>
    <col min="10231" max="10312" width="6.85546875" style="1" customWidth="1"/>
    <col min="10313" max="10313" width="26.85546875" style="1" customWidth="1"/>
    <col min="10314" max="10323" width="5.7109375" style="1" customWidth="1"/>
    <col min="10324" max="10405" width="9.140625" style="1"/>
    <col min="10406" max="10406" width="13" style="1" customWidth="1"/>
    <col min="10407" max="10407" width="43.28515625" style="1" customWidth="1"/>
    <col min="10408" max="10408" width="15.85546875" style="1" customWidth="1"/>
    <col min="10409" max="10413" width="6.85546875" style="1" customWidth="1"/>
    <col min="10414" max="10416" width="9" style="1" customWidth="1"/>
    <col min="10417" max="10423" width="6.85546875" style="1" customWidth="1"/>
    <col min="10424" max="10426" width="9.42578125" style="1" customWidth="1"/>
    <col min="10427" max="10473" width="6.85546875" style="1" customWidth="1"/>
    <col min="10474" max="10476" width="9" style="1" customWidth="1"/>
    <col min="10477" max="10483" width="6.85546875" style="1" customWidth="1"/>
    <col min="10484" max="10486" width="9" style="1" customWidth="1"/>
    <col min="10487" max="10568" width="6.85546875" style="1" customWidth="1"/>
    <col min="10569" max="10569" width="26.85546875" style="1" customWidth="1"/>
    <col min="10570" max="10579" width="5.7109375" style="1" customWidth="1"/>
    <col min="10580" max="10661" width="9.140625" style="1"/>
    <col min="10662" max="10662" width="13" style="1" customWidth="1"/>
    <col min="10663" max="10663" width="43.28515625" style="1" customWidth="1"/>
    <col min="10664" max="10664" width="15.85546875" style="1" customWidth="1"/>
    <col min="10665" max="10669" width="6.85546875" style="1" customWidth="1"/>
    <col min="10670" max="10672" width="9" style="1" customWidth="1"/>
    <col min="10673" max="10679" width="6.85546875" style="1" customWidth="1"/>
    <col min="10680" max="10682" width="9.42578125" style="1" customWidth="1"/>
    <col min="10683" max="10729" width="6.85546875" style="1" customWidth="1"/>
    <col min="10730" max="10732" width="9" style="1" customWidth="1"/>
    <col min="10733" max="10739" width="6.85546875" style="1" customWidth="1"/>
    <col min="10740" max="10742" width="9" style="1" customWidth="1"/>
    <col min="10743" max="10824" width="6.85546875" style="1" customWidth="1"/>
    <col min="10825" max="10825" width="26.85546875" style="1" customWidth="1"/>
    <col min="10826" max="10835" width="5.7109375" style="1" customWidth="1"/>
    <col min="10836" max="10917" width="9.140625" style="1"/>
    <col min="10918" max="10918" width="13" style="1" customWidth="1"/>
    <col min="10919" max="10919" width="43.28515625" style="1" customWidth="1"/>
    <col min="10920" max="10920" width="15.85546875" style="1" customWidth="1"/>
    <col min="10921" max="10925" width="6.85546875" style="1" customWidth="1"/>
    <col min="10926" max="10928" width="9" style="1" customWidth="1"/>
    <col min="10929" max="10935" width="6.85546875" style="1" customWidth="1"/>
    <col min="10936" max="10938" width="9.42578125" style="1" customWidth="1"/>
    <col min="10939" max="10985" width="6.85546875" style="1" customWidth="1"/>
    <col min="10986" max="10988" width="9" style="1" customWidth="1"/>
    <col min="10989" max="10995" width="6.85546875" style="1" customWidth="1"/>
    <col min="10996" max="10998" width="9" style="1" customWidth="1"/>
    <col min="10999" max="11080" width="6.85546875" style="1" customWidth="1"/>
    <col min="11081" max="11081" width="26.85546875" style="1" customWidth="1"/>
    <col min="11082" max="11091" width="5.7109375" style="1" customWidth="1"/>
    <col min="11092" max="11173" width="9.140625" style="1"/>
    <col min="11174" max="11174" width="13" style="1" customWidth="1"/>
    <col min="11175" max="11175" width="43.28515625" style="1" customWidth="1"/>
    <col min="11176" max="11176" width="15.85546875" style="1" customWidth="1"/>
    <col min="11177" max="11181" width="6.85546875" style="1" customWidth="1"/>
    <col min="11182" max="11184" width="9" style="1" customWidth="1"/>
    <col min="11185" max="11191" width="6.85546875" style="1" customWidth="1"/>
    <col min="11192" max="11194" width="9.42578125" style="1" customWidth="1"/>
    <col min="11195" max="11241" width="6.85546875" style="1" customWidth="1"/>
    <col min="11242" max="11244" width="9" style="1" customWidth="1"/>
    <col min="11245" max="11251" width="6.85546875" style="1" customWidth="1"/>
    <col min="11252" max="11254" width="9" style="1" customWidth="1"/>
    <col min="11255" max="11336" width="6.85546875" style="1" customWidth="1"/>
    <col min="11337" max="11337" width="26.85546875" style="1" customWidth="1"/>
    <col min="11338" max="11347" width="5.7109375" style="1" customWidth="1"/>
    <col min="11348" max="11429" width="9.140625" style="1"/>
    <col min="11430" max="11430" width="13" style="1" customWidth="1"/>
    <col min="11431" max="11431" width="43.28515625" style="1" customWidth="1"/>
    <col min="11432" max="11432" width="15.85546875" style="1" customWidth="1"/>
    <col min="11433" max="11437" width="6.85546875" style="1" customWidth="1"/>
    <col min="11438" max="11440" width="9" style="1" customWidth="1"/>
    <col min="11441" max="11447" width="6.85546875" style="1" customWidth="1"/>
    <col min="11448" max="11450" width="9.42578125" style="1" customWidth="1"/>
    <col min="11451" max="11497" width="6.85546875" style="1" customWidth="1"/>
    <col min="11498" max="11500" width="9" style="1" customWidth="1"/>
    <col min="11501" max="11507" width="6.85546875" style="1" customWidth="1"/>
    <col min="11508" max="11510" width="9" style="1" customWidth="1"/>
    <col min="11511" max="11592" width="6.85546875" style="1" customWidth="1"/>
    <col min="11593" max="11593" width="26.85546875" style="1" customWidth="1"/>
    <col min="11594" max="11603" width="5.7109375" style="1" customWidth="1"/>
    <col min="11604" max="11685" width="9.140625" style="1"/>
    <col min="11686" max="11686" width="13" style="1" customWidth="1"/>
    <col min="11687" max="11687" width="43.28515625" style="1" customWidth="1"/>
    <col min="11688" max="11688" width="15.85546875" style="1" customWidth="1"/>
    <col min="11689" max="11693" width="6.85546875" style="1" customWidth="1"/>
    <col min="11694" max="11696" width="9" style="1" customWidth="1"/>
    <col min="11697" max="11703" width="6.85546875" style="1" customWidth="1"/>
    <col min="11704" max="11706" width="9.42578125" style="1" customWidth="1"/>
    <col min="11707" max="11753" width="6.85546875" style="1" customWidth="1"/>
    <col min="11754" max="11756" width="9" style="1" customWidth="1"/>
    <col min="11757" max="11763" width="6.85546875" style="1" customWidth="1"/>
    <col min="11764" max="11766" width="9" style="1" customWidth="1"/>
    <col min="11767" max="11848" width="6.85546875" style="1" customWidth="1"/>
    <col min="11849" max="11849" width="26.85546875" style="1" customWidth="1"/>
    <col min="11850" max="11859" width="5.7109375" style="1" customWidth="1"/>
    <col min="11860" max="11941" width="9.140625" style="1"/>
    <col min="11942" max="11942" width="13" style="1" customWidth="1"/>
    <col min="11943" max="11943" width="43.28515625" style="1" customWidth="1"/>
    <col min="11944" max="11944" width="15.85546875" style="1" customWidth="1"/>
    <col min="11945" max="11949" width="6.85546875" style="1" customWidth="1"/>
    <col min="11950" max="11952" width="9" style="1" customWidth="1"/>
    <col min="11953" max="11959" width="6.85546875" style="1" customWidth="1"/>
    <col min="11960" max="11962" width="9.42578125" style="1" customWidth="1"/>
    <col min="11963" max="12009" width="6.85546875" style="1" customWidth="1"/>
    <col min="12010" max="12012" width="9" style="1" customWidth="1"/>
    <col min="12013" max="12019" width="6.85546875" style="1" customWidth="1"/>
    <col min="12020" max="12022" width="9" style="1" customWidth="1"/>
    <col min="12023" max="12104" width="6.85546875" style="1" customWidth="1"/>
    <col min="12105" max="12105" width="26.85546875" style="1" customWidth="1"/>
    <col min="12106" max="12115" width="5.7109375" style="1" customWidth="1"/>
    <col min="12116" max="12197" width="9.140625" style="1"/>
    <col min="12198" max="12198" width="13" style="1" customWidth="1"/>
    <col min="12199" max="12199" width="43.28515625" style="1" customWidth="1"/>
    <col min="12200" max="12200" width="15.85546875" style="1" customWidth="1"/>
    <col min="12201" max="12205" width="6.85546875" style="1" customWidth="1"/>
    <col min="12206" max="12208" width="9" style="1" customWidth="1"/>
    <col min="12209" max="12215" width="6.85546875" style="1" customWidth="1"/>
    <col min="12216" max="12218" width="9.42578125" style="1" customWidth="1"/>
    <col min="12219" max="12265" width="6.85546875" style="1" customWidth="1"/>
    <col min="12266" max="12268" width="9" style="1" customWidth="1"/>
    <col min="12269" max="12275" width="6.85546875" style="1" customWidth="1"/>
    <col min="12276" max="12278" width="9" style="1" customWidth="1"/>
    <col min="12279" max="12360" width="6.85546875" style="1" customWidth="1"/>
    <col min="12361" max="12361" width="26.85546875" style="1" customWidth="1"/>
    <col min="12362" max="12371" width="5.7109375" style="1" customWidth="1"/>
    <col min="12372" max="12453" width="9.140625" style="1"/>
    <col min="12454" max="12454" width="13" style="1" customWidth="1"/>
    <col min="12455" max="12455" width="43.28515625" style="1" customWidth="1"/>
    <col min="12456" max="12456" width="15.85546875" style="1" customWidth="1"/>
    <col min="12457" max="12461" width="6.85546875" style="1" customWidth="1"/>
    <col min="12462" max="12464" width="9" style="1" customWidth="1"/>
    <col min="12465" max="12471" width="6.85546875" style="1" customWidth="1"/>
    <col min="12472" max="12474" width="9.42578125" style="1" customWidth="1"/>
    <col min="12475" max="12521" width="6.85546875" style="1" customWidth="1"/>
    <col min="12522" max="12524" width="9" style="1" customWidth="1"/>
    <col min="12525" max="12531" width="6.85546875" style="1" customWidth="1"/>
    <col min="12532" max="12534" width="9" style="1" customWidth="1"/>
    <col min="12535" max="12616" width="6.85546875" style="1" customWidth="1"/>
    <col min="12617" max="12617" width="26.85546875" style="1" customWidth="1"/>
    <col min="12618" max="12627" width="5.7109375" style="1" customWidth="1"/>
    <col min="12628" max="12709" width="9.140625" style="1"/>
    <col min="12710" max="12710" width="13" style="1" customWidth="1"/>
    <col min="12711" max="12711" width="43.28515625" style="1" customWidth="1"/>
    <col min="12712" max="12712" width="15.85546875" style="1" customWidth="1"/>
    <col min="12713" max="12717" width="6.85546875" style="1" customWidth="1"/>
    <col min="12718" max="12720" width="9" style="1" customWidth="1"/>
    <col min="12721" max="12727" width="6.85546875" style="1" customWidth="1"/>
    <col min="12728" max="12730" width="9.42578125" style="1" customWidth="1"/>
    <col min="12731" max="12777" width="6.85546875" style="1" customWidth="1"/>
    <col min="12778" max="12780" width="9" style="1" customWidth="1"/>
    <col min="12781" max="12787" width="6.85546875" style="1" customWidth="1"/>
    <col min="12788" max="12790" width="9" style="1" customWidth="1"/>
    <col min="12791" max="12872" width="6.85546875" style="1" customWidth="1"/>
    <col min="12873" max="12873" width="26.85546875" style="1" customWidth="1"/>
    <col min="12874" max="12883" width="5.7109375" style="1" customWidth="1"/>
    <col min="12884" max="12965" width="9.140625" style="1"/>
    <col min="12966" max="12966" width="13" style="1" customWidth="1"/>
    <col min="12967" max="12967" width="43.28515625" style="1" customWidth="1"/>
    <col min="12968" max="12968" width="15.85546875" style="1" customWidth="1"/>
    <col min="12969" max="12973" width="6.85546875" style="1" customWidth="1"/>
    <col min="12974" max="12976" width="9" style="1" customWidth="1"/>
    <col min="12977" max="12983" width="6.85546875" style="1" customWidth="1"/>
    <col min="12984" max="12986" width="9.42578125" style="1" customWidth="1"/>
    <col min="12987" max="13033" width="6.85546875" style="1" customWidth="1"/>
    <col min="13034" max="13036" width="9" style="1" customWidth="1"/>
    <col min="13037" max="13043" width="6.85546875" style="1" customWidth="1"/>
    <col min="13044" max="13046" width="9" style="1" customWidth="1"/>
    <col min="13047" max="13128" width="6.85546875" style="1" customWidth="1"/>
    <col min="13129" max="13129" width="26.85546875" style="1" customWidth="1"/>
    <col min="13130" max="13139" width="5.7109375" style="1" customWidth="1"/>
    <col min="13140" max="13221" width="9.140625" style="1"/>
    <col min="13222" max="13222" width="13" style="1" customWidth="1"/>
    <col min="13223" max="13223" width="43.28515625" style="1" customWidth="1"/>
    <col min="13224" max="13224" width="15.85546875" style="1" customWidth="1"/>
    <col min="13225" max="13229" width="6.85546875" style="1" customWidth="1"/>
    <col min="13230" max="13232" width="9" style="1" customWidth="1"/>
    <col min="13233" max="13239" width="6.85546875" style="1" customWidth="1"/>
    <col min="13240" max="13242" width="9.42578125" style="1" customWidth="1"/>
    <col min="13243" max="13289" width="6.85546875" style="1" customWidth="1"/>
    <col min="13290" max="13292" width="9" style="1" customWidth="1"/>
    <col min="13293" max="13299" width="6.85546875" style="1" customWidth="1"/>
    <col min="13300" max="13302" width="9" style="1" customWidth="1"/>
    <col min="13303" max="13384" width="6.85546875" style="1" customWidth="1"/>
    <col min="13385" max="13385" width="26.85546875" style="1" customWidth="1"/>
    <col min="13386" max="13395" width="5.7109375" style="1" customWidth="1"/>
    <col min="13396" max="13477" width="9.140625" style="1"/>
    <col min="13478" max="13478" width="13" style="1" customWidth="1"/>
    <col min="13479" max="13479" width="43.28515625" style="1" customWidth="1"/>
    <col min="13480" max="13480" width="15.85546875" style="1" customWidth="1"/>
    <col min="13481" max="13485" width="6.85546875" style="1" customWidth="1"/>
    <col min="13486" max="13488" width="9" style="1" customWidth="1"/>
    <col min="13489" max="13495" width="6.85546875" style="1" customWidth="1"/>
    <col min="13496" max="13498" width="9.42578125" style="1" customWidth="1"/>
    <col min="13499" max="13545" width="6.85546875" style="1" customWidth="1"/>
    <col min="13546" max="13548" width="9" style="1" customWidth="1"/>
    <col min="13549" max="13555" width="6.85546875" style="1" customWidth="1"/>
    <col min="13556" max="13558" width="9" style="1" customWidth="1"/>
    <col min="13559" max="13640" width="6.85546875" style="1" customWidth="1"/>
    <col min="13641" max="13641" width="26.85546875" style="1" customWidth="1"/>
    <col min="13642" max="13651" width="5.7109375" style="1" customWidth="1"/>
    <col min="13652" max="13733" width="9.140625" style="1"/>
    <col min="13734" max="13734" width="13" style="1" customWidth="1"/>
    <col min="13735" max="13735" width="43.28515625" style="1" customWidth="1"/>
    <col min="13736" max="13736" width="15.85546875" style="1" customWidth="1"/>
    <col min="13737" max="13741" width="6.85546875" style="1" customWidth="1"/>
    <col min="13742" max="13744" width="9" style="1" customWidth="1"/>
    <col min="13745" max="13751" width="6.85546875" style="1" customWidth="1"/>
    <col min="13752" max="13754" width="9.42578125" style="1" customWidth="1"/>
    <col min="13755" max="13801" width="6.85546875" style="1" customWidth="1"/>
    <col min="13802" max="13804" width="9" style="1" customWidth="1"/>
    <col min="13805" max="13811" width="6.85546875" style="1" customWidth="1"/>
    <col min="13812" max="13814" width="9" style="1" customWidth="1"/>
    <col min="13815" max="13896" width="6.85546875" style="1" customWidth="1"/>
    <col min="13897" max="13897" width="26.85546875" style="1" customWidth="1"/>
    <col min="13898" max="13907" width="5.7109375" style="1" customWidth="1"/>
    <col min="13908" max="13989" width="9.140625" style="1"/>
    <col min="13990" max="13990" width="13" style="1" customWidth="1"/>
    <col min="13991" max="13991" width="43.28515625" style="1" customWidth="1"/>
    <col min="13992" max="13992" width="15.85546875" style="1" customWidth="1"/>
    <col min="13993" max="13997" width="6.85546875" style="1" customWidth="1"/>
    <col min="13998" max="14000" width="9" style="1" customWidth="1"/>
    <col min="14001" max="14007" width="6.85546875" style="1" customWidth="1"/>
    <col min="14008" max="14010" width="9.42578125" style="1" customWidth="1"/>
    <col min="14011" max="14057" width="6.85546875" style="1" customWidth="1"/>
    <col min="14058" max="14060" width="9" style="1" customWidth="1"/>
    <col min="14061" max="14067" width="6.85546875" style="1" customWidth="1"/>
    <col min="14068" max="14070" width="9" style="1" customWidth="1"/>
    <col min="14071" max="14152" width="6.85546875" style="1" customWidth="1"/>
    <col min="14153" max="14153" width="26.85546875" style="1" customWidth="1"/>
    <col min="14154" max="14163" width="5.7109375" style="1" customWidth="1"/>
    <col min="14164" max="14245" width="9.140625" style="1"/>
    <col min="14246" max="14246" width="13" style="1" customWidth="1"/>
    <col min="14247" max="14247" width="43.28515625" style="1" customWidth="1"/>
    <col min="14248" max="14248" width="15.85546875" style="1" customWidth="1"/>
    <col min="14249" max="14253" width="6.85546875" style="1" customWidth="1"/>
    <col min="14254" max="14256" width="9" style="1" customWidth="1"/>
    <col min="14257" max="14263" width="6.85546875" style="1" customWidth="1"/>
    <col min="14264" max="14266" width="9.42578125" style="1" customWidth="1"/>
    <col min="14267" max="14313" width="6.85546875" style="1" customWidth="1"/>
    <col min="14314" max="14316" width="9" style="1" customWidth="1"/>
    <col min="14317" max="14323" width="6.85546875" style="1" customWidth="1"/>
    <col min="14324" max="14326" width="9" style="1" customWidth="1"/>
    <col min="14327" max="14408" width="6.85546875" style="1" customWidth="1"/>
    <col min="14409" max="14409" width="26.85546875" style="1" customWidth="1"/>
    <col min="14410" max="14419" width="5.7109375" style="1" customWidth="1"/>
    <col min="14420" max="14501" width="9.140625" style="1"/>
    <col min="14502" max="14502" width="13" style="1" customWidth="1"/>
    <col min="14503" max="14503" width="43.28515625" style="1" customWidth="1"/>
    <col min="14504" max="14504" width="15.85546875" style="1" customWidth="1"/>
    <col min="14505" max="14509" width="6.85546875" style="1" customWidth="1"/>
    <col min="14510" max="14512" width="9" style="1" customWidth="1"/>
    <col min="14513" max="14519" width="6.85546875" style="1" customWidth="1"/>
    <col min="14520" max="14522" width="9.42578125" style="1" customWidth="1"/>
    <col min="14523" max="14569" width="6.85546875" style="1" customWidth="1"/>
    <col min="14570" max="14572" width="9" style="1" customWidth="1"/>
    <col min="14573" max="14579" width="6.85546875" style="1" customWidth="1"/>
    <col min="14580" max="14582" width="9" style="1" customWidth="1"/>
    <col min="14583" max="14664" width="6.85546875" style="1" customWidth="1"/>
    <col min="14665" max="14665" width="26.85546875" style="1" customWidth="1"/>
    <col min="14666" max="14675" width="5.7109375" style="1" customWidth="1"/>
    <col min="14676" max="14757" width="9.140625" style="1"/>
    <col min="14758" max="14758" width="13" style="1" customWidth="1"/>
    <col min="14759" max="14759" width="43.28515625" style="1" customWidth="1"/>
    <col min="14760" max="14760" width="15.85546875" style="1" customWidth="1"/>
    <col min="14761" max="14765" width="6.85546875" style="1" customWidth="1"/>
    <col min="14766" max="14768" width="9" style="1" customWidth="1"/>
    <col min="14769" max="14775" width="6.85546875" style="1" customWidth="1"/>
    <col min="14776" max="14778" width="9.42578125" style="1" customWidth="1"/>
    <col min="14779" max="14825" width="6.85546875" style="1" customWidth="1"/>
    <col min="14826" max="14828" width="9" style="1" customWidth="1"/>
    <col min="14829" max="14835" width="6.85546875" style="1" customWidth="1"/>
    <col min="14836" max="14838" width="9" style="1" customWidth="1"/>
    <col min="14839" max="14920" width="6.85546875" style="1" customWidth="1"/>
    <col min="14921" max="14921" width="26.85546875" style="1" customWidth="1"/>
    <col min="14922" max="14931" width="5.7109375" style="1" customWidth="1"/>
    <col min="14932" max="15013" width="9.140625" style="1"/>
    <col min="15014" max="15014" width="13" style="1" customWidth="1"/>
    <col min="15015" max="15015" width="43.28515625" style="1" customWidth="1"/>
    <col min="15016" max="15016" width="15.85546875" style="1" customWidth="1"/>
    <col min="15017" max="15021" width="6.85546875" style="1" customWidth="1"/>
    <col min="15022" max="15024" width="9" style="1" customWidth="1"/>
    <col min="15025" max="15031" width="6.85546875" style="1" customWidth="1"/>
    <col min="15032" max="15034" width="9.42578125" style="1" customWidth="1"/>
    <col min="15035" max="15081" width="6.85546875" style="1" customWidth="1"/>
    <col min="15082" max="15084" width="9" style="1" customWidth="1"/>
    <col min="15085" max="15091" width="6.85546875" style="1" customWidth="1"/>
    <col min="15092" max="15094" width="9" style="1" customWidth="1"/>
    <col min="15095" max="15176" width="6.85546875" style="1" customWidth="1"/>
    <col min="15177" max="15177" width="26.85546875" style="1" customWidth="1"/>
    <col min="15178" max="15187" width="5.7109375" style="1" customWidth="1"/>
    <col min="15188" max="15269" width="9.140625" style="1"/>
    <col min="15270" max="15270" width="13" style="1" customWidth="1"/>
    <col min="15271" max="15271" width="43.28515625" style="1" customWidth="1"/>
    <col min="15272" max="15272" width="15.85546875" style="1" customWidth="1"/>
    <col min="15273" max="15277" width="6.85546875" style="1" customWidth="1"/>
    <col min="15278" max="15280" width="9" style="1" customWidth="1"/>
    <col min="15281" max="15287" width="6.85546875" style="1" customWidth="1"/>
    <col min="15288" max="15290" width="9.42578125" style="1" customWidth="1"/>
    <col min="15291" max="15337" width="6.85546875" style="1" customWidth="1"/>
    <col min="15338" max="15340" width="9" style="1" customWidth="1"/>
    <col min="15341" max="15347" width="6.85546875" style="1" customWidth="1"/>
    <col min="15348" max="15350" width="9" style="1" customWidth="1"/>
    <col min="15351" max="15432" width="6.85546875" style="1" customWidth="1"/>
    <col min="15433" max="15433" width="26.85546875" style="1" customWidth="1"/>
    <col min="15434" max="15443" width="5.7109375" style="1" customWidth="1"/>
    <col min="15444" max="15525" width="9.140625" style="1"/>
    <col min="15526" max="15526" width="13" style="1" customWidth="1"/>
    <col min="15527" max="15527" width="43.28515625" style="1" customWidth="1"/>
    <col min="15528" max="15528" width="15.85546875" style="1" customWidth="1"/>
    <col min="15529" max="15533" width="6.85546875" style="1" customWidth="1"/>
    <col min="15534" max="15536" width="9" style="1" customWidth="1"/>
    <col min="15537" max="15543" width="6.85546875" style="1" customWidth="1"/>
    <col min="15544" max="15546" width="9.42578125" style="1" customWidth="1"/>
    <col min="15547" max="15593" width="6.85546875" style="1" customWidth="1"/>
    <col min="15594" max="15596" width="9" style="1" customWidth="1"/>
    <col min="15597" max="15603" width="6.85546875" style="1" customWidth="1"/>
    <col min="15604" max="15606" width="9" style="1" customWidth="1"/>
    <col min="15607" max="15688" width="6.85546875" style="1" customWidth="1"/>
    <col min="15689" max="15689" width="26.85546875" style="1" customWidth="1"/>
    <col min="15690" max="15699" width="5.7109375" style="1" customWidth="1"/>
    <col min="15700" max="15781" width="9.140625" style="1"/>
    <col min="15782" max="15782" width="13" style="1" customWidth="1"/>
    <col min="15783" max="15783" width="43.28515625" style="1" customWidth="1"/>
    <col min="15784" max="15784" width="15.85546875" style="1" customWidth="1"/>
    <col min="15785" max="15789" width="6.85546875" style="1" customWidth="1"/>
    <col min="15790" max="15792" width="9" style="1" customWidth="1"/>
    <col min="15793" max="15799" width="6.85546875" style="1" customWidth="1"/>
    <col min="15800" max="15802" width="9.42578125" style="1" customWidth="1"/>
    <col min="15803" max="15849" width="6.85546875" style="1" customWidth="1"/>
    <col min="15850" max="15852" width="9" style="1" customWidth="1"/>
    <col min="15853" max="15859" width="6.85546875" style="1" customWidth="1"/>
    <col min="15860" max="15862" width="9" style="1" customWidth="1"/>
    <col min="15863" max="15944" width="6.85546875" style="1" customWidth="1"/>
    <col min="15945" max="15945" width="26.85546875" style="1" customWidth="1"/>
    <col min="15946" max="15955" width="5.7109375" style="1" customWidth="1"/>
    <col min="15956" max="16037" width="9.140625" style="1"/>
    <col min="16038" max="16038" width="13" style="1" customWidth="1"/>
    <col min="16039" max="16039" width="43.28515625" style="1" customWidth="1"/>
    <col min="16040" max="16040" width="15.85546875" style="1" customWidth="1"/>
    <col min="16041" max="16045" width="6.85546875" style="1" customWidth="1"/>
    <col min="16046" max="16048" width="9" style="1" customWidth="1"/>
    <col min="16049" max="16055" width="6.85546875" style="1" customWidth="1"/>
    <col min="16056" max="16058" width="9.42578125" style="1" customWidth="1"/>
    <col min="16059" max="16105" width="6.85546875" style="1" customWidth="1"/>
    <col min="16106" max="16108" width="9" style="1" customWidth="1"/>
    <col min="16109" max="16115" width="6.85546875" style="1" customWidth="1"/>
    <col min="16116" max="16118" width="9" style="1" customWidth="1"/>
    <col min="16119" max="16200" width="6.85546875" style="1" customWidth="1"/>
    <col min="16201" max="16201" width="26.85546875" style="1" customWidth="1"/>
    <col min="16202" max="16211" width="5.7109375" style="1" customWidth="1"/>
    <col min="16212" max="16384" width="9.140625" style="1"/>
  </cols>
  <sheetData>
    <row r="1" spans="1:74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BH1" s="59" t="s">
        <v>257</v>
      </c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</row>
    <row r="2" spans="1:74" ht="18.75" x14ac:dyDescent="0.3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BH2" s="59" t="s">
        <v>258</v>
      </c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</row>
    <row r="3" spans="1:74" ht="18.75" x14ac:dyDescent="0.3">
      <c r="A3" s="60" t="s">
        <v>254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</row>
    <row r="4" spans="1:74" x14ac:dyDescent="0.25">
      <c r="A4" s="61" t="s">
        <v>253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</row>
    <row r="5" spans="1:74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4" ht="18.75" x14ac:dyDescent="0.25">
      <c r="A6" s="62" t="s">
        <v>259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"/>
    </row>
    <row r="7" spans="1:74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"/>
    </row>
    <row r="8" spans="1:7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74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</row>
    <row r="10" spans="1:74" ht="24.75" customHeight="1" x14ac:dyDescent="0.25">
      <c r="A10" s="84" t="s">
        <v>1</v>
      </c>
      <c r="B10" s="84" t="s">
        <v>2</v>
      </c>
      <c r="C10" s="84" t="s">
        <v>3</v>
      </c>
      <c r="D10" s="73" t="s">
        <v>4</v>
      </c>
      <c r="E10" s="74"/>
      <c r="F10" s="74"/>
      <c r="G10" s="74"/>
      <c r="H10" s="74"/>
      <c r="I10" s="74"/>
      <c r="J10" s="74"/>
      <c r="K10" s="74"/>
      <c r="L10" s="74"/>
      <c r="M10" s="75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</row>
    <row r="11" spans="1:74" ht="29.25" customHeight="1" x14ac:dyDescent="0.25">
      <c r="A11" s="84"/>
      <c r="B11" s="84"/>
      <c r="C11" s="84"/>
      <c r="D11" s="76"/>
      <c r="E11" s="77"/>
      <c r="F11" s="77"/>
      <c r="G11" s="77"/>
      <c r="H11" s="77"/>
      <c r="I11" s="77"/>
      <c r="J11" s="77"/>
      <c r="K11" s="77"/>
      <c r="L11" s="77"/>
      <c r="M11" s="78"/>
      <c r="N11" s="63" t="s">
        <v>5</v>
      </c>
      <c r="O11" s="64"/>
      <c r="P11" s="64"/>
      <c r="Q11" s="64"/>
      <c r="R11" s="64"/>
      <c r="S11" s="64"/>
      <c r="T11" s="64"/>
      <c r="U11" s="64"/>
      <c r="V11" s="64"/>
      <c r="W11" s="65"/>
      <c r="X11" s="63" t="s">
        <v>6</v>
      </c>
      <c r="Y11" s="64"/>
      <c r="Z11" s="64"/>
      <c r="AA11" s="64"/>
      <c r="AB11" s="64"/>
      <c r="AC11" s="64"/>
      <c r="AD11" s="64"/>
      <c r="AE11" s="64"/>
      <c r="AF11" s="64"/>
      <c r="AG11" s="65"/>
      <c r="AH11" s="63" t="s">
        <v>7</v>
      </c>
      <c r="AI11" s="64"/>
      <c r="AJ11" s="64"/>
      <c r="AK11" s="64"/>
      <c r="AL11" s="64"/>
      <c r="AM11" s="64"/>
      <c r="AN11" s="64"/>
      <c r="AO11" s="64"/>
      <c r="AP11" s="64"/>
      <c r="AQ11" s="65"/>
      <c r="AR11" s="63" t="s">
        <v>8</v>
      </c>
      <c r="AS11" s="64"/>
      <c r="AT11" s="64"/>
      <c r="AU11" s="64"/>
      <c r="AV11" s="64"/>
      <c r="AW11" s="64"/>
      <c r="AX11" s="64"/>
      <c r="AY11" s="64"/>
      <c r="AZ11" s="64"/>
      <c r="BA11" s="65"/>
      <c r="BB11" s="63" t="s">
        <v>9</v>
      </c>
      <c r="BC11" s="64"/>
      <c r="BD11" s="64"/>
      <c r="BE11" s="64"/>
      <c r="BF11" s="64"/>
      <c r="BG11" s="64"/>
      <c r="BH11" s="64"/>
      <c r="BI11" s="64"/>
      <c r="BJ11" s="64"/>
      <c r="BK11" s="65"/>
      <c r="BL11" s="66" t="s">
        <v>256</v>
      </c>
      <c r="BM11" s="67"/>
      <c r="BN11" s="67"/>
      <c r="BO11" s="67"/>
      <c r="BP11" s="67"/>
      <c r="BQ11" s="67"/>
      <c r="BR11" s="67"/>
      <c r="BS11" s="67"/>
      <c r="BT11" s="67"/>
      <c r="BU11" s="67"/>
    </row>
    <row r="12" spans="1:74" ht="45" customHeight="1" x14ac:dyDescent="0.25">
      <c r="A12" s="84"/>
      <c r="B12" s="84"/>
      <c r="C12" s="84"/>
      <c r="D12" s="68" t="s">
        <v>10</v>
      </c>
      <c r="E12" s="69"/>
      <c r="F12" s="69"/>
      <c r="G12" s="69"/>
      <c r="H12" s="69"/>
      <c r="I12" s="69"/>
      <c r="J12" s="69"/>
      <c r="K12" s="69"/>
      <c r="L12" s="69"/>
      <c r="M12" s="70"/>
      <c r="N12" s="68" t="s">
        <v>255</v>
      </c>
      <c r="O12" s="69"/>
      <c r="P12" s="69"/>
      <c r="Q12" s="69"/>
      <c r="R12" s="69"/>
      <c r="S12" s="69"/>
      <c r="T12" s="69"/>
      <c r="U12" s="69"/>
      <c r="V12" s="69"/>
      <c r="W12" s="70"/>
      <c r="X12" s="68" t="s">
        <v>255</v>
      </c>
      <c r="Y12" s="69"/>
      <c r="Z12" s="69"/>
      <c r="AA12" s="69"/>
      <c r="AB12" s="69"/>
      <c r="AC12" s="69"/>
      <c r="AD12" s="69"/>
      <c r="AE12" s="69"/>
      <c r="AF12" s="69"/>
      <c r="AG12" s="70"/>
      <c r="AH12" s="80" t="s">
        <v>255</v>
      </c>
      <c r="AI12" s="81"/>
      <c r="AJ12" s="81"/>
      <c r="AK12" s="81"/>
      <c r="AL12" s="81"/>
      <c r="AM12" s="81"/>
      <c r="AN12" s="81"/>
      <c r="AO12" s="81"/>
      <c r="AP12" s="81"/>
      <c r="AQ12" s="82"/>
      <c r="AR12" s="80" t="s">
        <v>255</v>
      </c>
      <c r="AS12" s="81"/>
      <c r="AT12" s="81"/>
      <c r="AU12" s="81"/>
      <c r="AV12" s="81"/>
      <c r="AW12" s="81"/>
      <c r="AX12" s="81"/>
      <c r="AY12" s="81"/>
      <c r="AZ12" s="81"/>
      <c r="BA12" s="82"/>
      <c r="BB12" s="80" t="s">
        <v>255</v>
      </c>
      <c r="BC12" s="81"/>
      <c r="BD12" s="81"/>
      <c r="BE12" s="81"/>
      <c r="BF12" s="81"/>
      <c r="BG12" s="81"/>
      <c r="BH12" s="81"/>
      <c r="BI12" s="81"/>
      <c r="BJ12" s="81"/>
      <c r="BK12" s="82"/>
      <c r="BL12" s="80" t="s">
        <v>255</v>
      </c>
      <c r="BM12" s="81"/>
      <c r="BN12" s="81"/>
      <c r="BO12" s="81"/>
      <c r="BP12" s="81"/>
      <c r="BQ12" s="81"/>
      <c r="BR12" s="81"/>
      <c r="BS12" s="81"/>
      <c r="BT12" s="81"/>
      <c r="BU12" s="82"/>
    </row>
    <row r="13" spans="1:74" ht="60.75" customHeight="1" x14ac:dyDescent="0.25">
      <c r="A13" s="84"/>
      <c r="B13" s="84"/>
      <c r="C13" s="84"/>
      <c r="D13" s="9" t="s">
        <v>11</v>
      </c>
      <c r="E13" s="10" t="s">
        <v>12</v>
      </c>
      <c r="F13" s="9" t="s">
        <v>13</v>
      </c>
      <c r="G13" s="10" t="s">
        <v>14</v>
      </c>
      <c r="H13" s="9" t="s">
        <v>15</v>
      </c>
      <c r="I13" s="9" t="s">
        <v>16</v>
      </c>
      <c r="J13" s="10" t="s">
        <v>17</v>
      </c>
      <c r="K13" s="10" t="s">
        <v>18</v>
      </c>
      <c r="L13" s="11" t="s">
        <v>19</v>
      </c>
      <c r="M13" s="11" t="s">
        <v>20</v>
      </c>
      <c r="N13" s="9" t="s">
        <v>11</v>
      </c>
      <c r="O13" s="10" t="s">
        <v>12</v>
      </c>
      <c r="P13" s="9" t="s">
        <v>13</v>
      </c>
      <c r="Q13" s="10" t="s">
        <v>14</v>
      </c>
      <c r="R13" s="9" t="s">
        <v>15</v>
      </c>
      <c r="S13" s="9" t="s">
        <v>16</v>
      </c>
      <c r="T13" s="10" t="s">
        <v>17</v>
      </c>
      <c r="U13" s="10" t="s">
        <v>18</v>
      </c>
      <c r="V13" s="11" t="s">
        <v>19</v>
      </c>
      <c r="W13" s="11" t="s">
        <v>20</v>
      </c>
      <c r="X13" s="9" t="s">
        <v>11</v>
      </c>
      <c r="Y13" s="10" t="s">
        <v>12</v>
      </c>
      <c r="Z13" s="9" t="s">
        <v>13</v>
      </c>
      <c r="AA13" s="10" t="s">
        <v>14</v>
      </c>
      <c r="AB13" s="9" t="s">
        <v>15</v>
      </c>
      <c r="AC13" s="9" t="s">
        <v>16</v>
      </c>
      <c r="AD13" s="10" t="s">
        <v>17</v>
      </c>
      <c r="AE13" s="10" t="s">
        <v>18</v>
      </c>
      <c r="AF13" s="11" t="s">
        <v>19</v>
      </c>
      <c r="AG13" s="11" t="s">
        <v>20</v>
      </c>
      <c r="AH13" s="9" t="s">
        <v>11</v>
      </c>
      <c r="AI13" s="10" t="s">
        <v>12</v>
      </c>
      <c r="AJ13" s="9" t="s">
        <v>13</v>
      </c>
      <c r="AK13" s="10" t="s">
        <v>14</v>
      </c>
      <c r="AL13" s="9" t="s">
        <v>15</v>
      </c>
      <c r="AM13" s="9" t="s">
        <v>16</v>
      </c>
      <c r="AN13" s="10" t="s">
        <v>17</v>
      </c>
      <c r="AO13" s="10" t="s">
        <v>18</v>
      </c>
      <c r="AP13" s="11" t="s">
        <v>19</v>
      </c>
      <c r="AQ13" s="11" t="s">
        <v>20</v>
      </c>
      <c r="AR13" s="9" t="s">
        <v>11</v>
      </c>
      <c r="AS13" s="10" t="s">
        <v>12</v>
      </c>
      <c r="AT13" s="9" t="s">
        <v>13</v>
      </c>
      <c r="AU13" s="10" t="s">
        <v>14</v>
      </c>
      <c r="AV13" s="9" t="s">
        <v>15</v>
      </c>
      <c r="AW13" s="9" t="s">
        <v>16</v>
      </c>
      <c r="AX13" s="10" t="s">
        <v>17</v>
      </c>
      <c r="AY13" s="10" t="s">
        <v>18</v>
      </c>
      <c r="AZ13" s="11" t="s">
        <v>19</v>
      </c>
      <c r="BA13" s="11" t="s">
        <v>20</v>
      </c>
      <c r="BB13" s="9" t="s">
        <v>11</v>
      </c>
      <c r="BC13" s="10" t="s">
        <v>12</v>
      </c>
      <c r="BD13" s="9" t="s">
        <v>13</v>
      </c>
      <c r="BE13" s="10" t="s">
        <v>14</v>
      </c>
      <c r="BF13" s="9" t="s">
        <v>15</v>
      </c>
      <c r="BG13" s="9" t="s">
        <v>16</v>
      </c>
      <c r="BH13" s="10" t="s">
        <v>17</v>
      </c>
      <c r="BI13" s="10" t="s">
        <v>18</v>
      </c>
      <c r="BJ13" s="11" t="s">
        <v>19</v>
      </c>
      <c r="BK13" s="11" t="s">
        <v>20</v>
      </c>
      <c r="BL13" s="9" t="s">
        <v>11</v>
      </c>
      <c r="BM13" s="10" t="s">
        <v>12</v>
      </c>
      <c r="BN13" s="9" t="s">
        <v>13</v>
      </c>
      <c r="BO13" s="10" t="s">
        <v>14</v>
      </c>
      <c r="BP13" s="9" t="s">
        <v>15</v>
      </c>
      <c r="BQ13" s="9" t="s">
        <v>16</v>
      </c>
      <c r="BR13" s="10" t="s">
        <v>17</v>
      </c>
      <c r="BS13" s="10" t="s">
        <v>18</v>
      </c>
      <c r="BT13" s="11" t="s">
        <v>19</v>
      </c>
      <c r="BU13" s="11" t="s">
        <v>20</v>
      </c>
    </row>
    <row r="14" spans="1:74" x14ac:dyDescent="0.25">
      <c r="A14" s="12">
        <v>1</v>
      </c>
      <c r="B14" s="12">
        <v>2</v>
      </c>
      <c r="C14" s="12">
        <v>3</v>
      </c>
      <c r="D14" s="13" t="s">
        <v>21</v>
      </c>
      <c r="E14" s="14" t="s">
        <v>22</v>
      </c>
      <c r="F14" s="13" t="s">
        <v>23</v>
      </c>
      <c r="G14" s="14" t="s">
        <v>24</v>
      </c>
      <c r="H14" s="13" t="s">
        <v>25</v>
      </c>
      <c r="I14" s="13" t="s">
        <v>26</v>
      </c>
      <c r="J14" s="13" t="s">
        <v>27</v>
      </c>
      <c r="K14" s="13" t="s">
        <v>28</v>
      </c>
      <c r="L14" s="13" t="s">
        <v>29</v>
      </c>
      <c r="M14" s="13" t="s">
        <v>30</v>
      </c>
      <c r="N14" s="13" t="s">
        <v>31</v>
      </c>
      <c r="O14" s="14" t="s">
        <v>32</v>
      </c>
      <c r="P14" s="13" t="s">
        <v>33</v>
      </c>
      <c r="Q14" s="14" t="s">
        <v>34</v>
      </c>
      <c r="R14" s="13" t="s">
        <v>35</v>
      </c>
      <c r="S14" s="13" t="s">
        <v>36</v>
      </c>
      <c r="T14" s="13" t="s">
        <v>37</v>
      </c>
      <c r="U14" s="13" t="s">
        <v>38</v>
      </c>
      <c r="V14" s="13" t="s">
        <v>39</v>
      </c>
      <c r="W14" s="13" t="s">
        <v>40</v>
      </c>
      <c r="X14" s="13" t="s">
        <v>41</v>
      </c>
      <c r="Y14" s="14" t="s">
        <v>42</v>
      </c>
      <c r="Z14" s="13" t="s">
        <v>43</v>
      </c>
      <c r="AA14" s="14" t="s">
        <v>44</v>
      </c>
      <c r="AB14" s="13" t="s">
        <v>45</v>
      </c>
      <c r="AC14" s="13" t="s">
        <v>46</v>
      </c>
      <c r="AD14" s="13" t="s">
        <v>47</v>
      </c>
      <c r="AE14" s="13" t="s">
        <v>48</v>
      </c>
      <c r="AF14" s="13" t="s">
        <v>49</v>
      </c>
      <c r="AG14" s="13" t="s">
        <v>50</v>
      </c>
      <c r="AH14" s="13" t="s">
        <v>51</v>
      </c>
      <c r="AI14" s="14" t="s">
        <v>52</v>
      </c>
      <c r="AJ14" s="13" t="s">
        <v>53</v>
      </c>
      <c r="AK14" s="14" t="s">
        <v>54</v>
      </c>
      <c r="AL14" s="13" t="s">
        <v>55</v>
      </c>
      <c r="AM14" s="13" t="s">
        <v>56</v>
      </c>
      <c r="AN14" s="13" t="s">
        <v>57</v>
      </c>
      <c r="AO14" s="13" t="s">
        <v>58</v>
      </c>
      <c r="AP14" s="13" t="s">
        <v>59</v>
      </c>
      <c r="AQ14" s="13" t="s">
        <v>60</v>
      </c>
      <c r="AR14" s="14" t="s">
        <v>61</v>
      </c>
      <c r="AS14" s="14" t="s">
        <v>62</v>
      </c>
      <c r="AT14" s="14" t="s">
        <v>63</v>
      </c>
      <c r="AU14" s="14" t="s">
        <v>64</v>
      </c>
      <c r="AV14" s="14" t="s">
        <v>65</v>
      </c>
      <c r="AW14" s="14" t="s">
        <v>66</v>
      </c>
      <c r="AX14" s="14" t="s">
        <v>67</v>
      </c>
      <c r="AY14" s="14" t="s">
        <v>68</v>
      </c>
      <c r="AZ14" s="14" t="s">
        <v>69</v>
      </c>
      <c r="BA14" s="14" t="s">
        <v>70</v>
      </c>
      <c r="BB14" s="14" t="s">
        <v>71</v>
      </c>
      <c r="BC14" s="14" t="s">
        <v>72</v>
      </c>
      <c r="BD14" s="14" t="s">
        <v>73</v>
      </c>
      <c r="BE14" s="14" t="s">
        <v>74</v>
      </c>
      <c r="BF14" s="14" t="s">
        <v>75</v>
      </c>
      <c r="BG14" s="14" t="s">
        <v>76</v>
      </c>
      <c r="BH14" s="14" t="s">
        <v>77</v>
      </c>
      <c r="BI14" s="14" t="s">
        <v>78</v>
      </c>
      <c r="BJ14" s="14" t="s">
        <v>79</v>
      </c>
      <c r="BK14" s="14" t="s">
        <v>80</v>
      </c>
      <c r="BL14" s="14" t="s">
        <v>81</v>
      </c>
      <c r="BM14" s="14" t="s">
        <v>82</v>
      </c>
      <c r="BN14" s="14" t="s">
        <v>83</v>
      </c>
      <c r="BO14" s="14" t="s">
        <v>84</v>
      </c>
      <c r="BP14" s="14" t="s">
        <v>85</v>
      </c>
      <c r="BQ14" s="14" t="s">
        <v>86</v>
      </c>
      <c r="BR14" s="14" t="s">
        <v>87</v>
      </c>
      <c r="BS14" s="14" t="s">
        <v>88</v>
      </c>
      <c r="BT14" s="14" t="s">
        <v>89</v>
      </c>
      <c r="BU14" s="14" t="s">
        <v>90</v>
      </c>
    </row>
    <row r="15" spans="1:74" s="21" customFormat="1" ht="31.5" x14ac:dyDescent="0.25">
      <c r="A15" s="15">
        <v>0</v>
      </c>
      <c r="B15" s="16" t="s">
        <v>91</v>
      </c>
      <c r="C15" s="17" t="s">
        <v>92</v>
      </c>
      <c r="D15" s="18">
        <f t="shared" ref="D15:AQ15" si="0">D16+D17+D18+D19+D20+D21</f>
        <v>2.4</v>
      </c>
      <c r="E15" s="18">
        <f t="shared" si="0"/>
        <v>0</v>
      </c>
      <c r="F15" s="18">
        <f t="shared" si="0"/>
        <v>2.3849999999999998</v>
      </c>
      <c r="G15" s="18">
        <f t="shared" si="0"/>
        <v>0</v>
      </c>
      <c r="H15" s="18">
        <f t="shared" si="0"/>
        <v>1.1600000000000001</v>
      </c>
      <c r="I15" s="18">
        <f t="shared" si="0"/>
        <v>5.57</v>
      </c>
      <c r="J15" s="18">
        <f t="shared" si="0"/>
        <v>5</v>
      </c>
      <c r="K15" s="18">
        <f t="shared" si="0"/>
        <v>77</v>
      </c>
      <c r="L15" s="18">
        <f t="shared" si="0"/>
        <v>6</v>
      </c>
      <c r="M15" s="18">
        <f t="shared" si="0"/>
        <v>4</v>
      </c>
      <c r="N15" s="19">
        <f t="shared" si="0"/>
        <v>0</v>
      </c>
      <c r="O15" s="19">
        <f t="shared" si="0"/>
        <v>0</v>
      </c>
      <c r="P15" s="18">
        <f t="shared" si="0"/>
        <v>0.3</v>
      </c>
      <c r="Q15" s="19">
        <f t="shared" si="0"/>
        <v>0</v>
      </c>
      <c r="R15" s="19">
        <f t="shared" si="0"/>
        <v>0</v>
      </c>
      <c r="S15" s="18">
        <f t="shared" si="0"/>
        <v>4.68</v>
      </c>
      <c r="T15" s="18">
        <f t="shared" si="0"/>
        <v>5</v>
      </c>
      <c r="U15" s="18">
        <f t="shared" si="0"/>
        <v>10</v>
      </c>
      <c r="V15" s="19">
        <f t="shared" si="0"/>
        <v>0</v>
      </c>
      <c r="W15" s="19">
        <f t="shared" si="0"/>
        <v>0</v>
      </c>
      <c r="X15" s="19">
        <f t="shared" si="0"/>
        <v>0</v>
      </c>
      <c r="Y15" s="19">
        <f t="shared" si="0"/>
        <v>0</v>
      </c>
      <c r="Z15" s="18">
        <f t="shared" si="0"/>
        <v>1.585</v>
      </c>
      <c r="AA15" s="19">
        <f t="shared" si="0"/>
        <v>0</v>
      </c>
      <c r="AB15" s="18">
        <f t="shared" si="0"/>
        <v>0.76</v>
      </c>
      <c r="AC15" s="19">
        <f t="shared" si="0"/>
        <v>0</v>
      </c>
      <c r="AD15" s="19">
        <f t="shared" si="0"/>
        <v>0</v>
      </c>
      <c r="AE15" s="18">
        <f t="shared" si="0"/>
        <v>2</v>
      </c>
      <c r="AF15" s="18">
        <f t="shared" si="0"/>
        <v>1</v>
      </c>
      <c r="AG15" s="19">
        <f t="shared" si="0"/>
        <v>0</v>
      </c>
      <c r="AH15" s="18">
        <f t="shared" si="0"/>
        <v>2</v>
      </c>
      <c r="AI15" s="19">
        <f t="shared" si="0"/>
        <v>0</v>
      </c>
      <c r="AJ15" s="19">
        <f t="shared" si="0"/>
        <v>0</v>
      </c>
      <c r="AK15" s="19">
        <f t="shared" si="0"/>
        <v>0</v>
      </c>
      <c r="AL15" s="18">
        <f t="shared" si="0"/>
        <v>0.4</v>
      </c>
      <c r="AM15" s="18">
        <f t="shared" si="0"/>
        <v>0.74</v>
      </c>
      <c r="AN15" s="19">
        <f t="shared" si="0"/>
        <v>0</v>
      </c>
      <c r="AO15" s="18">
        <f t="shared" si="0"/>
        <v>50</v>
      </c>
      <c r="AP15" s="18">
        <f t="shared" si="0"/>
        <v>1</v>
      </c>
      <c r="AQ15" s="18">
        <f t="shared" si="0"/>
        <v>1</v>
      </c>
      <c r="AR15" s="19">
        <f t="shared" ref="AR15:BK15" si="1">AR16+AR17+AR18+AR19+AR20+AR21</f>
        <v>0.4</v>
      </c>
      <c r="AS15" s="19">
        <f t="shared" si="1"/>
        <v>0</v>
      </c>
      <c r="AT15" s="18">
        <f t="shared" si="1"/>
        <v>0.5</v>
      </c>
      <c r="AU15" s="19">
        <f t="shared" si="1"/>
        <v>0</v>
      </c>
      <c r="AV15" s="19">
        <f t="shared" si="1"/>
        <v>0</v>
      </c>
      <c r="AW15" s="18">
        <f t="shared" si="1"/>
        <v>0.15</v>
      </c>
      <c r="AX15" s="19">
        <f t="shared" si="1"/>
        <v>0</v>
      </c>
      <c r="AY15" s="18">
        <f t="shared" si="1"/>
        <v>10</v>
      </c>
      <c r="AZ15" s="18">
        <f t="shared" si="1"/>
        <v>1</v>
      </c>
      <c r="BA15" s="18">
        <f t="shared" si="1"/>
        <v>2</v>
      </c>
      <c r="BB15" s="19">
        <f t="shared" si="1"/>
        <v>0</v>
      </c>
      <c r="BC15" s="19">
        <f t="shared" si="1"/>
        <v>0</v>
      </c>
      <c r="BD15" s="19">
        <f t="shared" si="1"/>
        <v>0</v>
      </c>
      <c r="BE15" s="19">
        <f t="shared" si="1"/>
        <v>0</v>
      </c>
      <c r="BF15" s="19">
        <f t="shared" si="1"/>
        <v>0</v>
      </c>
      <c r="BG15" s="19">
        <f t="shared" si="1"/>
        <v>0</v>
      </c>
      <c r="BH15" s="19">
        <f t="shared" si="1"/>
        <v>0</v>
      </c>
      <c r="BI15" s="18">
        <f t="shared" si="1"/>
        <v>5</v>
      </c>
      <c r="BJ15" s="18">
        <f t="shared" si="1"/>
        <v>3</v>
      </c>
      <c r="BK15" s="18">
        <f t="shared" si="1"/>
        <v>1</v>
      </c>
      <c r="BL15" s="18">
        <f>N15+X15+AH15+AR15+BB15</f>
        <v>2.4</v>
      </c>
      <c r="BM15" s="19">
        <f t="shared" ref="BM15:BU15" si="2">O15+Y15+AI15+AS15+BC15</f>
        <v>0</v>
      </c>
      <c r="BN15" s="18">
        <f t="shared" si="2"/>
        <v>2.3849999999999998</v>
      </c>
      <c r="BO15" s="19">
        <f t="shared" si="2"/>
        <v>0</v>
      </c>
      <c r="BP15" s="18">
        <f t="shared" si="2"/>
        <v>1.1600000000000001</v>
      </c>
      <c r="BQ15" s="18">
        <f t="shared" si="2"/>
        <v>5.57</v>
      </c>
      <c r="BR15" s="18">
        <f t="shared" si="2"/>
        <v>5</v>
      </c>
      <c r="BS15" s="18">
        <f t="shared" si="2"/>
        <v>77</v>
      </c>
      <c r="BT15" s="18">
        <f t="shared" si="2"/>
        <v>6</v>
      </c>
      <c r="BU15" s="18">
        <f t="shared" si="2"/>
        <v>4</v>
      </c>
    </row>
    <row r="16" spans="1:74" s="21" customFormat="1" ht="31.5" x14ac:dyDescent="0.25">
      <c r="A16" s="22" t="s">
        <v>93</v>
      </c>
      <c r="B16" s="23" t="s">
        <v>94</v>
      </c>
      <c r="C16" s="17" t="s">
        <v>92</v>
      </c>
      <c r="D16" s="18">
        <f t="shared" ref="D16:AQ16" si="3">D23</f>
        <v>2.4</v>
      </c>
      <c r="E16" s="19">
        <f t="shared" si="3"/>
        <v>0</v>
      </c>
      <c r="F16" s="18">
        <f t="shared" si="3"/>
        <v>2.3849999999999998</v>
      </c>
      <c r="G16" s="18">
        <f t="shared" si="3"/>
        <v>0</v>
      </c>
      <c r="H16" s="18">
        <f t="shared" si="3"/>
        <v>1.1600000000000001</v>
      </c>
      <c r="I16" s="18">
        <f t="shared" si="3"/>
        <v>5.57</v>
      </c>
      <c r="J16" s="18">
        <f t="shared" si="3"/>
        <v>5</v>
      </c>
      <c r="K16" s="19">
        <f t="shared" si="3"/>
        <v>0</v>
      </c>
      <c r="L16" s="19">
        <f t="shared" si="3"/>
        <v>0</v>
      </c>
      <c r="M16" s="19">
        <f t="shared" si="3"/>
        <v>2</v>
      </c>
      <c r="N16" s="19">
        <f t="shared" si="3"/>
        <v>0</v>
      </c>
      <c r="O16" s="19">
        <f t="shared" si="3"/>
        <v>0</v>
      </c>
      <c r="P16" s="18">
        <f t="shared" si="3"/>
        <v>0.3</v>
      </c>
      <c r="Q16" s="19">
        <f t="shared" si="3"/>
        <v>0</v>
      </c>
      <c r="R16" s="19">
        <f t="shared" si="3"/>
        <v>0</v>
      </c>
      <c r="S16" s="18">
        <f t="shared" si="3"/>
        <v>4.68</v>
      </c>
      <c r="T16" s="18">
        <f t="shared" si="3"/>
        <v>5</v>
      </c>
      <c r="U16" s="19">
        <f t="shared" si="3"/>
        <v>0</v>
      </c>
      <c r="V16" s="19">
        <f t="shared" si="3"/>
        <v>0</v>
      </c>
      <c r="W16" s="19">
        <f t="shared" si="3"/>
        <v>0</v>
      </c>
      <c r="X16" s="19">
        <f t="shared" si="3"/>
        <v>0</v>
      </c>
      <c r="Y16" s="19">
        <f t="shared" si="3"/>
        <v>0</v>
      </c>
      <c r="Z16" s="18">
        <f t="shared" si="3"/>
        <v>1.585</v>
      </c>
      <c r="AA16" s="19">
        <f t="shared" si="3"/>
        <v>0</v>
      </c>
      <c r="AB16" s="18">
        <f t="shared" si="3"/>
        <v>0.76</v>
      </c>
      <c r="AC16" s="19">
        <f t="shared" si="3"/>
        <v>0</v>
      </c>
      <c r="AD16" s="19">
        <f t="shared" si="3"/>
        <v>0</v>
      </c>
      <c r="AE16" s="19">
        <f t="shared" si="3"/>
        <v>0</v>
      </c>
      <c r="AF16" s="19">
        <f t="shared" si="3"/>
        <v>0</v>
      </c>
      <c r="AG16" s="19">
        <f t="shared" si="3"/>
        <v>0</v>
      </c>
      <c r="AH16" s="18">
        <f t="shared" si="3"/>
        <v>2</v>
      </c>
      <c r="AI16" s="19">
        <f t="shared" si="3"/>
        <v>0</v>
      </c>
      <c r="AJ16" s="19">
        <f t="shared" si="3"/>
        <v>0</v>
      </c>
      <c r="AK16" s="19">
        <f t="shared" si="3"/>
        <v>0</v>
      </c>
      <c r="AL16" s="18">
        <f t="shared" si="3"/>
        <v>0.4</v>
      </c>
      <c r="AM16" s="18">
        <f t="shared" si="3"/>
        <v>0.74</v>
      </c>
      <c r="AN16" s="19">
        <f t="shared" si="3"/>
        <v>0</v>
      </c>
      <c r="AO16" s="19">
        <f t="shared" si="3"/>
        <v>0</v>
      </c>
      <c r="AP16" s="19">
        <f t="shared" si="3"/>
        <v>0</v>
      </c>
      <c r="AQ16" s="18">
        <f t="shared" si="3"/>
        <v>1</v>
      </c>
      <c r="AR16" s="18">
        <f t="shared" ref="AR16:BK16" si="4">AR23</f>
        <v>0.4</v>
      </c>
      <c r="AS16" s="19">
        <f t="shared" si="4"/>
        <v>0</v>
      </c>
      <c r="AT16" s="18">
        <f t="shared" si="4"/>
        <v>0.5</v>
      </c>
      <c r="AU16" s="19">
        <f t="shared" si="4"/>
        <v>0</v>
      </c>
      <c r="AV16" s="19">
        <f t="shared" si="4"/>
        <v>0</v>
      </c>
      <c r="AW16" s="18">
        <f t="shared" si="4"/>
        <v>0.15</v>
      </c>
      <c r="AX16" s="19">
        <f t="shared" si="4"/>
        <v>0</v>
      </c>
      <c r="AY16" s="19">
        <f t="shared" si="4"/>
        <v>0</v>
      </c>
      <c r="AZ16" s="19">
        <f t="shared" si="4"/>
        <v>0</v>
      </c>
      <c r="BA16" s="18">
        <f t="shared" si="4"/>
        <v>1</v>
      </c>
      <c r="BB16" s="19">
        <f t="shared" si="4"/>
        <v>0</v>
      </c>
      <c r="BC16" s="19">
        <f t="shared" si="4"/>
        <v>0</v>
      </c>
      <c r="BD16" s="19">
        <f t="shared" si="4"/>
        <v>0</v>
      </c>
      <c r="BE16" s="19">
        <f t="shared" si="4"/>
        <v>0</v>
      </c>
      <c r="BF16" s="19">
        <f t="shared" si="4"/>
        <v>0</v>
      </c>
      <c r="BG16" s="19">
        <f t="shared" si="4"/>
        <v>0</v>
      </c>
      <c r="BH16" s="19">
        <f t="shared" si="4"/>
        <v>0</v>
      </c>
      <c r="BI16" s="19">
        <f t="shared" si="4"/>
        <v>0</v>
      </c>
      <c r="BJ16" s="19">
        <f t="shared" si="4"/>
        <v>0</v>
      </c>
      <c r="BK16" s="19">
        <f t="shared" si="4"/>
        <v>0</v>
      </c>
      <c r="BL16" s="18">
        <f t="shared" ref="BL16:BL79" si="5">N16+X16+AH16+AR16+BB16</f>
        <v>2.4</v>
      </c>
      <c r="BM16" s="19">
        <f t="shared" ref="BM16:BM79" si="6">O16+Y16+AI16+AS16+BC16</f>
        <v>0</v>
      </c>
      <c r="BN16" s="18">
        <f t="shared" ref="BN16:BN79" si="7">P16+Z16+AJ16+AT16+BD16</f>
        <v>2.3849999999999998</v>
      </c>
      <c r="BO16" s="19">
        <f t="shared" ref="BO16:BO79" si="8">Q16+AA16+AK16+AU16+BE16</f>
        <v>0</v>
      </c>
      <c r="BP16" s="18">
        <f t="shared" ref="BP16:BP79" si="9">R16+AB16+AL16+AV16+BF16</f>
        <v>1.1600000000000001</v>
      </c>
      <c r="BQ16" s="18">
        <f t="shared" ref="BQ16:BQ79" si="10">S16+AC16+AM16+AW16+BG16</f>
        <v>5.57</v>
      </c>
      <c r="BR16" s="18">
        <f t="shared" ref="BR16:BR79" si="11">T16+AD16+AN16+AX16+BH16</f>
        <v>5</v>
      </c>
      <c r="BS16" s="19">
        <f t="shared" ref="BS16:BS79" si="12">U16+AE16+AO16+AY16+BI16</f>
        <v>0</v>
      </c>
      <c r="BT16" s="19">
        <f t="shared" ref="BT16:BT79" si="13">V16+AF16+AP16+AZ16+BJ16</f>
        <v>0</v>
      </c>
      <c r="BU16" s="18">
        <f t="shared" ref="BU16:BU79" si="14">W16+AG16+AQ16+BA16+BK16</f>
        <v>2</v>
      </c>
    </row>
    <row r="17" spans="1:73" s="21" customFormat="1" ht="31.5" x14ac:dyDescent="0.25">
      <c r="A17" s="22" t="s">
        <v>95</v>
      </c>
      <c r="B17" s="23" t="s">
        <v>96</v>
      </c>
      <c r="C17" s="17" t="s">
        <v>92</v>
      </c>
      <c r="D17" s="19">
        <f t="shared" ref="D17:AQ17" si="15">D65</f>
        <v>0</v>
      </c>
      <c r="E17" s="19">
        <f t="shared" si="15"/>
        <v>0</v>
      </c>
      <c r="F17" s="19">
        <f t="shared" si="15"/>
        <v>0</v>
      </c>
      <c r="G17" s="19">
        <f t="shared" si="15"/>
        <v>0</v>
      </c>
      <c r="H17" s="19">
        <f t="shared" si="15"/>
        <v>0</v>
      </c>
      <c r="I17" s="19">
        <f t="shared" si="15"/>
        <v>0</v>
      </c>
      <c r="J17" s="19">
        <f t="shared" si="15"/>
        <v>0</v>
      </c>
      <c r="K17" s="18">
        <f t="shared" si="15"/>
        <v>77</v>
      </c>
      <c r="L17" s="18">
        <f t="shared" si="15"/>
        <v>6</v>
      </c>
      <c r="M17" s="19">
        <f t="shared" si="15"/>
        <v>0</v>
      </c>
      <c r="N17" s="19">
        <f t="shared" si="15"/>
        <v>0</v>
      </c>
      <c r="O17" s="19">
        <f t="shared" si="15"/>
        <v>0</v>
      </c>
      <c r="P17" s="19">
        <f t="shared" si="15"/>
        <v>0</v>
      </c>
      <c r="Q17" s="19">
        <f t="shared" si="15"/>
        <v>0</v>
      </c>
      <c r="R17" s="19">
        <f t="shared" si="15"/>
        <v>0</v>
      </c>
      <c r="S17" s="19">
        <f t="shared" si="15"/>
        <v>0</v>
      </c>
      <c r="T17" s="19">
        <f t="shared" si="15"/>
        <v>0</v>
      </c>
      <c r="U17" s="18">
        <f t="shared" si="15"/>
        <v>10</v>
      </c>
      <c r="V17" s="19">
        <f t="shared" si="15"/>
        <v>0</v>
      </c>
      <c r="W17" s="19">
        <f t="shared" si="15"/>
        <v>0</v>
      </c>
      <c r="X17" s="19">
        <f t="shared" si="15"/>
        <v>0</v>
      </c>
      <c r="Y17" s="19">
        <f t="shared" si="15"/>
        <v>0</v>
      </c>
      <c r="Z17" s="19">
        <f t="shared" si="15"/>
        <v>0</v>
      </c>
      <c r="AA17" s="19">
        <f t="shared" si="15"/>
        <v>0</v>
      </c>
      <c r="AB17" s="19">
        <f t="shared" si="15"/>
        <v>0</v>
      </c>
      <c r="AC17" s="19">
        <f t="shared" si="15"/>
        <v>0</v>
      </c>
      <c r="AD17" s="19">
        <f t="shared" si="15"/>
        <v>0</v>
      </c>
      <c r="AE17" s="18">
        <f t="shared" si="15"/>
        <v>2</v>
      </c>
      <c r="AF17" s="18">
        <f t="shared" si="15"/>
        <v>1</v>
      </c>
      <c r="AG17" s="19">
        <f t="shared" si="15"/>
        <v>0</v>
      </c>
      <c r="AH17" s="19">
        <f t="shared" si="15"/>
        <v>0</v>
      </c>
      <c r="AI17" s="19">
        <f t="shared" si="15"/>
        <v>0</v>
      </c>
      <c r="AJ17" s="19">
        <f t="shared" si="15"/>
        <v>0</v>
      </c>
      <c r="AK17" s="19">
        <f t="shared" si="15"/>
        <v>0</v>
      </c>
      <c r="AL17" s="19">
        <f t="shared" si="15"/>
        <v>0</v>
      </c>
      <c r="AM17" s="19">
        <f t="shared" si="15"/>
        <v>0</v>
      </c>
      <c r="AN17" s="19">
        <f t="shared" si="15"/>
        <v>0</v>
      </c>
      <c r="AO17" s="18">
        <f t="shared" si="15"/>
        <v>50</v>
      </c>
      <c r="AP17" s="18">
        <f t="shared" si="15"/>
        <v>1</v>
      </c>
      <c r="AQ17" s="19">
        <f t="shared" si="15"/>
        <v>0</v>
      </c>
      <c r="AR17" s="19">
        <f t="shared" ref="AR17:BK17" si="16">AR65</f>
        <v>0</v>
      </c>
      <c r="AS17" s="19">
        <f t="shared" si="16"/>
        <v>0</v>
      </c>
      <c r="AT17" s="19">
        <f t="shared" si="16"/>
        <v>0</v>
      </c>
      <c r="AU17" s="19">
        <f t="shared" si="16"/>
        <v>0</v>
      </c>
      <c r="AV17" s="19">
        <f t="shared" si="16"/>
        <v>0</v>
      </c>
      <c r="AW17" s="19">
        <f t="shared" si="16"/>
        <v>0</v>
      </c>
      <c r="AX17" s="19">
        <f t="shared" si="16"/>
        <v>0</v>
      </c>
      <c r="AY17" s="18">
        <f t="shared" si="16"/>
        <v>10</v>
      </c>
      <c r="AZ17" s="18">
        <f t="shared" si="16"/>
        <v>1</v>
      </c>
      <c r="BA17" s="19">
        <f t="shared" si="16"/>
        <v>0</v>
      </c>
      <c r="BB17" s="19">
        <f t="shared" si="16"/>
        <v>0</v>
      </c>
      <c r="BC17" s="19">
        <f t="shared" si="16"/>
        <v>0</v>
      </c>
      <c r="BD17" s="19">
        <f t="shared" si="16"/>
        <v>0</v>
      </c>
      <c r="BE17" s="19">
        <f t="shared" si="16"/>
        <v>0</v>
      </c>
      <c r="BF17" s="19">
        <f t="shared" si="16"/>
        <v>0</v>
      </c>
      <c r="BG17" s="19">
        <f t="shared" si="16"/>
        <v>0</v>
      </c>
      <c r="BH17" s="19">
        <f t="shared" si="16"/>
        <v>0</v>
      </c>
      <c r="BI17" s="18">
        <f t="shared" si="16"/>
        <v>5</v>
      </c>
      <c r="BJ17" s="18">
        <f t="shared" si="16"/>
        <v>3</v>
      </c>
      <c r="BK17" s="19">
        <f t="shared" si="16"/>
        <v>0</v>
      </c>
      <c r="BL17" s="19">
        <f t="shared" si="5"/>
        <v>0</v>
      </c>
      <c r="BM17" s="19">
        <f t="shared" si="6"/>
        <v>0</v>
      </c>
      <c r="BN17" s="19">
        <f t="shared" si="7"/>
        <v>0</v>
      </c>
      <c r="BO17" s="19">
        <f t="shared" si="8"/>
        <v>0</v>
      </c>
      <c r="BP17" s="19">
        <f t="shared" si="9"/>
        <v>0</v>
      </c>
      <c r="BQ17" s="19">
        <f t="shared" si="10"/>
        <v>0</v>
      </c>
      <c r="BR17" s="19">
        <f t="shared" si="11"/>
        <v>0</v>
      </c>
      <c r="BS17" s="18">
        <f t="shared" si="12"/>
        <v>77</v>
      </c>
      <c r="BT17" s="18">
        <f t="shared" si="13"/>
        <v>6</v>
      </c>
      <c r="BU17" s="19">
        <f t="shared" si="14"/>
        <v>0</v>
      </c>
    </row>
    <row r="18" spans="1:73" s="21" customFormat="1" ht="78.75" x14ac:dyDescent="0.25">
      <c r="A18" s="22" t="s">
        <v>97</v>
      </c>
      <c r="B18" s="23" t="s">
        <v>98</v>
      </c>
      <c r="C18" s="17" t="s">
        <v>92</v>
      </c>
      <c r="D18" s="19">
        <f t="shared" ref="D18:AQ18" si="17">D98</f>
        <v>0</v>
      </c>
      <c r="E18" s="19">
        <f t="shared" si="17"/>
        <v>0</v>
      </c>
      <c r="F18" s="19">
        <f t="shared" si="17"/>
        <v>0</v>
      </c>
      <c r="G18" s="19">
        <f t="shared" si="17"/>
        <v>0</v>
      </c>
      <c r="H18" s="19">
        <f t="shared" si="17"/>
        <v>0</v>
      </c>
      <c r="I18" s="19">
        <f t="shared" si="17"/>
        <v>0</v>
      </c>
      <c r="J18" s="19">
        <f t="shared" si="17"/>
        <v>0</v>
      </c>
      <c r="K18" s="19">
        <f t="shared" si="17"/>
        <v>0</v>
      </c>
      <c r="L18" s="19">
        <f t="shared" si="17"/>
        <v>0</v>
      </c>
      <c r="M18" s="19">
        <f t="shared" si="17"/>
        <v>0</v>
      </c>
      <c r="N18" s="19">
        <f t="shared" si="17"/>
        <v>0</v>
      </c>
      <c r="O18" s="19">
        <f t="shared" si="17"/>
        <v>0</v>
      </c>
      <c r="P18" s="19">
        <f t="shared" si="17"/>
        <v>0</v>
      </c>
      <c r="Q18" s="19">
        <f t="shared" si="17"/>
        <v>0</v>
      </c>
      <c r="R18" s="19">
        <f t="shared" si="17"/>
        <v>0</v>
      </c>
      <c r="S18" s="19">
        <f t="shared" si="17"/>
        <v>0</v>
      </c>
      <c r="T18" s="19">
        <f t="shared" si="17"/>
        <v>0</v>
      </c>
      <c r="U18" s="19">
        <f t="shared" si="17"/>
        <v>0</v>
      </c>
      <c r="V18" s="19">
        <f t="shared" si="17"/>
        <v>0</v>
      </c>
      <c r="W18" s="19">
        <f t="shared" si="17"/>
        <v>0</v>
      </c>
      <c r="X18" s="19">
        <f t="shared" si="17"/>
        <v>0</v>
      </c>
      <c r="Y18" s="19">
        <f t="shared" si="17"/>
        <v>0</v>
      </c>
      <c r="Z18" s="19">
        <f t="shared" si="17"/>
        <v>0</v>
      </c>
      <c r="AA18" s="19">
        <f t="shared" si="17"/>
        <v>0</v>
      </c>
      <c r="AB18" s="19">
        <f t="shared" si="17"/>
        <v>0</v>
      </c>
      <c r="AC18" s="19">
        <f t="shared" si="17"/>
        <v>0</v>
      </c>
      <c r="AD18" s="19">
        <f t="shared" si="17"/>
        <v>0</v>
      </c>
      <c r="AE18" s="19">
        <f t="shared" si="17"/>
        <v>0</v>
      </c>
      <c r="AF18" s="19">
        <f t="shared" si="17"/>
        <v>0</v>
      </c>
      <c r="AG18" s="19">
        <f t="shared" si="17"/>
        <v>0</v>
      </c>
      <c r="AH18" s="19">
        <f t="shared" si="17"/>
        <v>0</v>
      </c>
      <c r="AI18" s="19">
        <f t="shared" si="17"/>
        <v>0</v>
      </c>
      <c r="AJ18" s="19">
        <f t="shared" si="17"/>
        <v>0</v>
      </c>
      <c r="AK18" s="19">
        <f t="shared" si="17"/>
        <v>0</v>
      </c>
      <c r="AL18" s="19">
        <f t="shared" si="17"/>
        <v>0</v>
      </c>
      <c r="AM18" s="19">
        <f t="shared" si="17"/>
        <v>0</v>
      </c>
      <c r="AN18" s="19">
        <f t="shared" si="17"/>
        <v>0</v>
      </c>
      <c r="AO18" s="19">
        <f t="shared" si="17"/>
        <v>0</v>
      </c>
      <c r="AP18" s="19">
        <f t="shared" si="17"/>
        <v>0</v>
      </c>
      <c r="AQ18" s="19">
        <f t="shared" si="17"/>
        <v>0</v>
      </c>
      <c r="AR18" s="19">
        <f t="shared" ref="AR18:BK18" si="18">AR98</f>
        <v>0</v>
      </c>
      <c r="AS18" s="19">
        <f t="shared" si="18"/>
        <v>0</v>
      </c>
      <c r="AT18" s="19">
        <f t="shared" si="18"/>
        <v>0</v>
      </c>
      <c r="AU18" s="19">
        <f t="shared" si="18"/>
        <v>0</v>
      </c>
      <c r="AV18" s="19">
        <f t="shared" si="18"/>
        <v>0</v>
      </c>
      <c r="AW18" s="19">
        <f t="shared" si="18"/>
        <v>0</v>
      </c>
      <c r="AX18" s="19">
        <f t="shared" si="18"/>
        <v>0</v>
      </c>
      <c r="AY18" s="19">
        <f t="shared" si="18"/>
        <v>0</v>
      </c>
      <c r="AZ18" s="19">
        <f t="shared" si="18"/>
        <v>0</v>
      </c>
      <c r="BA18" s="19">
        <f t="shared" si="18"/>
        <v>0</v>
      </c>
      <c r="BB18" s="19">
        <f t="shared" si="18"/>
        <v>0</v>
      </c>
      <c r="BC18" s="19">
        <f t="shared" si="18"/>
        <v>0</v>
      </c>
      <c r="BD18" s="19">
        <f t="shared" si="18"/>
        <v>0</v>
      </c>
      <c r="BE18" s="19">
        <f t="shared" si="18"/>
        <v>0</v>
      </c>
      <c r="BF18" s="19">
        <f t="shared" si="18"/>
        <v>0</v>
      </c>
      <c r="BG18" s="19">
        <f t="shared" si="18"/>
        <v>0</v>
      </c>
      <c r="BH18" s="19">
        <f t="shared" si="18"/>
        <v>0</v>
      </c>
      <c r="BI18" s="19">
        <f t="shared" si="18"/>
        <v>0</v>
      </c>
      <c r="BJ18" s="19">
        <f t="shared" si="18"/>
        <v>0</v>
      </c>
      <c r="BK18" s="19">
        <f t="shared" si="18"/>
        <v>0</v>
      </c>
      <c r="BL18" s="19">
        <f t="shared" si="5"/>
        <v>0</v>
      </c>
      <c r="BM18" s="19">
        <f t="shared" si="6"/>
        <v>0</v>
      </c>
      <c r="BN18" s="19">
        <f t="shared" si="7"/>
        <v>0</v>
      </c>
      <c r="BO18" s="19">
        <f t="shared" si="8"/>
        <v>0</v>
      </c>
      <c r="BP18" s="19">
        <f t="shared" si="9"/>
        <v>0</v>
      </c>
      <c r="BQ18" s="19">
        <f t="shared" si="10"/>
        <v>0</v>
      </c>
      <c r="BR18" s="19">
        <f t="shared" si="11"/>
        <v>0</v>
      </c>
      <c r="BS18" s="19">
        <f t="shared" si="12"/>
        <v>0</v>
      </c>
      <c r="BT18" s="19">
        <f t="shared" si="13"/>
        <v>0</v>
      </c>
      <c r="BU18" s="19">
        <f t="shared" si="14"/>
        <v>0</v>
      </c>
    </row>
    <row r="19" spans="1:73" s="21" customFormat="1" ht="31.5" x14ac:dyDescent="0.25">
      <c r="A19" s="22" t="s">
        <v>99</v>
      </c>
      <c r="B19" s="23" t="s">
        <v>100</v>
      </c>
      <c r="C19" s="17" t="s">
        <v>92</v>
      </c>
      <c r="D19" s="19">
        <f t="shared" ref="D19:AQ21" si="19">D101</f>
        <v>0</v>
      </c>
      <c r="E19" s="19">
        <f t="shared" si="19"/>
        <v>0</v>
      </c>
      <c r="F19" s="19">
        <f t="shared" si="19"/>
        <v>0</v>
      </c>
      <c r="G19" s="19">
        <f t="shared" si="19"/>
        <v>0</v>
      </c>
      <c r="H19" s="19">
        <f t="shared" si="19"/>
        <v>0</v>
      </c>
      <c r="I19" s="19">
        <f t="shared" si="19"/>
        <v>0</v>
      </c>
      <c r="J19" s="19">
        <f t="shared" si="19"/>
        <v>0</v>
      </c>
      <c r="K19" s="19">
        <f t="shared" si="19"/>
        <v>0</v>
      </c>
      <c r="L19" s="19">
        <f t="shared" si="19"/>
        <v>0</v>
      </c>
      <c r="M19" s="19">
        <f t="shared" si="19"/>
        <v>0</v>
      </c>
      <c r="N19" s="19">
        <f t="shared" si="19"/>
        <v>0</v>
      </c>
      <c r="O19" s="19">
        <f t="shared" si="19"/>
        <v>0</v>
      </c>
      <c r="P19" s="19">
        <f t="shared" si="19"/>
        <v>0</v>
      </c>
      <c r="Q19" s="19">
        <f t="shared" si="19"/>
        <v>0</v>
      </c>
      <c r="R19" s="19">
        <f t="shared" si="19"/>
        <v>0</v>
      </c>
      <c r="S19" s="19">
        <f t="shared" si="19"/>
        <v>0</v>
      </c>
      <c r="T19" s="19">
        <f t="shared" si="19"/>
        <v>0</v>
      </c>
      <c r="U19" s="19">
        <f t="shared" si="19"/>
        <v>0</v>
      </c>
      <c r="V19" s="19">
        <f t="shared" si="19"/>
        <v>0</v>
      </c>
      <c r="W19" s="19">
        <f t="shared" si="19"/>
        <v>0</v>
      </c>
      <c r="X19" s="19">
        <f t="shared" si="19"/>
        <v>0</v>
      </c>
      <c r="Y19" s="19">
        <f t="shared" si="19"/>
        <v>0</v>
      </c>
      <c r="Z19" s="19">
        <f t="shared" si="19"/>
        <v>0</v>
      </c>
      <c r="AA19" s="19">
        <f t="shared" si="19"/>
        <v>0</v>
      </c>
      <c r="AB19" s="19">
        <f t="shared" si="19"/>
        <v>0</v>
      </c>
      <c r="AC19" s="19">
        <f t="shared" si="19"/>
        <v>0</v>
      </c>
      <c r="AD19" s="19">
        <f t="shared" si="19"/>
        <v>0</v>
      </c>
      <c r="AE19" s="19">
        <f t="shared" si="19"/>
        <v>0</v>
      </c>
      <c r="AF19" s="19">
        <f t="shared" si="19"/>
        <v>0</v>
      </c>
      <c r="AG19" s="19">
        <f t="shared" si="19"/>
        <v>0</v>
      </c>
      <c r="AH19" s="19">
        <f t="shared" si="19"/>
        <v>0</v>
      </c>
      <c r="AI19" s="19">
        <f t="shared" si="19"/>
        <v>0</v>
      </c>
      <c r="AJ19" s="19">
        <f t="shared" si="19"/>
        <v>0</v>
      </c>
      <c r="AK19" s="19">
        <f t="shared" si="19"/>
        <v>0</v>
      </c>
      <c r="AL19" s="19">
        <f t="shared" si="19"/>
        <v>0</v>
      </c>
      <c r="AM19" s="19">
        <f t="shared" si="19"/>
        <v>0</v>
      </c>
      <c r="AN19" s="19">
        <f t="shared" si="19"/>
        <v>0</v>
      </c>
      <c r="AO19" s="19">
        <f t="shared" si="19"/>
        <v>0</v>
      </c>
      <c r="AP19" s="19">
        <f t="shared" si="19"/>
        <v>0</v>
      </c>
      <c r="AQ19" s="19">
        <f t="shared" si="19"/>
        <v>0</v>
      </c>
      <c r="AR19" s="19">
        <f t="shared" ref="AR19:BK21" si="20">AR101</f>
        <v>0</v>
      </c>
      <c r="AS19" s="19">
        <f t="shared" si="20"/>
        <v>0</v>
      </c>
      <c r="AT19" s="19">
        <f t="shared" si="20"/>
        <v>0</v>
      </c>
      <c r="AU19" s="19">
        <f t="shared" si="20"/>
        <v>0</v>
      </c>
      <c r="AV19" s="19">
        <f t="shared" si="20"/>
        <v>0</v>
      </c>
      <c r="AW19" s="19">
        <f t="shared" si="20"/>
        <v>0</v>
      </c>
      <c r="AX19" s="19">
        <f t="shared" si="20"/>
        <v>0</v>
      </c>
      <c r="AY19" s="19">
        <f t="shared" si="20"/>
        <v>0</v>
      </c>
      <c r="AZ19" s="19">
        <f t="shared" si="20"/>
        <v>0</v>
      </c>
      <c r="BA19" s="19">
        <f t="shared" si="20"/>
        <v>0</v>
      </c>
      <c r="BB19" s="19">
        <f t="shared" si="20"/>
        <v>0</v>
      </c>
      <c r="BC19" s="19">
        <f t="shared" si="20"/>
        <v>0</v>
      </c>
      <c r="BD19" s="19">
        <f t="shared" si="20"/>
        <v>0</v>
      </c>
      <c r="BE19" s="19">
        <f t="shared" si="20"/>
        <v>0</v>
      </c>
      <c r="BF19" s="19">
        <f t="shared" si="20"/>
        <v>0</v>
      </c>
      <c r="BG19" s="19">
        <f t="shared" si="20"/>
        <v>0</v>
      </c>
      <c r="BH19" s="19">
        <f t="shared" si="20"/>
        <v>0</v>
      </c>
      <c r="BI19" s="19">
        <f t="shared" si="20"/>
        <v>0</v>
      </c>
      <c r="BJ19" s="19">
        <f t="shared" si="20"/>
        <v>0</v>
      </c>
      <c r="BK19" s="19">
        <f t="shared" si="20"/>
        <v>0</v>
      </c>
      <c r="BL19" s="19">
        <f t="shared" si="5"/>
        <v>0</v>
      </c>
      <c r="BM19" s="19">
        <f t="shared" si="6"/>
        <v>0</v>
      </c>
      <c r="BN19" s="19">
        <f t="shared" si="7"/>
        <v>0</v>
      </c>
      <c r="BO19" s="19">
        <f t="shared" si="8"/>
        <v>0</v>
      </c>
      <c r="BP19" s="19">
        <f t="shared" si="9"/>
        <v>0</v>
      </c>
      <c r="BQ19" s="19">
        <f t="shared" si="10"/>
        <v>0</v>
      </c>
      <c r="BR19" s="19">
        <f t="shared" si="11"/>
        <v>0</v>
      </c>
      <c r="BS19" s="19">
        <f t="shared" si="12"/>
        <v>0</v>
      </c>
      <c r="BT19" s="19">
        <f t="shared" si="13"/>
        <v>0</v>
      </c>
      <c r="BU19" s="19">
        <f t="shared" si="14"/>
        <v>0</v>
      </c>
    </row>
    <row r="20" spans="1:73" s="21" customFormat="1" ht="47.25" x14ac:dyDescent="0.25">
      <c r="A20" s="22" t="s">
        <v>101</v>
      </c>
      <c r="B20" s="23" t="s">
        <v>102</v>
      </c>
      <c r="C20" s="17" t="s">
        <v>92</v>
      </c>
      <c r="D20" s="19">
        <f t="shared" si="19"/>
        <v>0</v>
      </c>
      <c r="E20" s="19">
        <f t="shared" si="19"/>
        <v>0</v>
      </c>
      <c r="F20" s="19">
        <f t="shared" si="19"/>
        <v>0</v>
      </c>
      <c r="G20" s="19">
        <f t="shared" si="19"/>
        <v>0</v>
      </c>
      <c r="H20" s="19">
        <f t="shared" si="19"/>
        <v>0</v>
      </c>
      <c r="I20" s="19">
        <f t="shared" si="19"/>
        <v>0</v>
      </c>
      <c r="J20" s="19">
        <f t="shared" si="19"/>
        <v>0</v>
      </c>
      <c r="K20" s="19">
        <f t="shared" si="19"/>
        <v>0</v>
      </c>
      <c r="L20" s="19">
        <f t="shared" si="19"/>
        <v>0</v>
      </c>
      <c r="M20" s="19">
        <f t="shared" si="19"/>
        <v>0</v>
      </c>
      <c r="N20" s="19">
        <f t="shared" si="19"/>
        <v>0</v>
      </c>
      <c r="O20" s="19">
        <f t="shared" si="19"/>
        <v>0</v>
      </c>
      <c r="P20" s="19">
        <f t="shared" si="19"/>
        <v>0</v>
      </c>
      <c r="Q20" s="19">
        <f t="shared" si="19"/>
        <v>0</v>
      </c>
      <c r="R20" s="19">
        <f t="shared" si="19"/>
        <v>0</v>
      </c>
      <c r="S20" s="19">
        <f t="shared" si="19"/>
        <v>0</v>
      </c>
      <c r="T20" s="19">
        <f t="shared" si="19"/>
        <v>0</v>
      </c>
      <c r="U20" s="19">
        <f t="shared" si="19"/>
        <v>0</v>
      </c>
      <c r="V20" s="19">
        <f t="shared" si="19"/>
        <v>0</v>
      </c>
      <c r="W20" s="19">
        <f t="shared" si="19"/>
        <v>0</v>
      </c>
      <c r="X20" s="19">
        <f t="shared" si="19"/>
        <v>0</v>
      </c>
      <c r="Y20" s="19">
        <f t="shared" si="19"/>
        <v>0</v>
      </c>
      <c r="Z20" s="19">
        <f t="shared" si="19"/>
        <v>0</v>
      </c>
      <c r="AA20" s="19">
        <f t="shared" si="19"/>
        <v>0</v>
      </c>
      <c r="AB20" s="19">
        <f t="shared" si="19"/>
        <v>0</v>
      </c>
      <c r="AC20" s="19">
        <f t="shared" si="19"/>
        <v>0</v>
      </c>
      <c r="AD20" s="19">
        <f t="shared" si="19"/>
        <v>0</v>
      </c>
      <c r="AE20" s="19">
        <f t="shared" si="19"/>
        <v>0</v>
      </c>
      <c r="AF20" s="19">
        <f t="shared" si="19"/>
        <v>0</v>
      </c>
      <c r="AG20" s="19">
        <f t="shared" si="19"/>
        <v>0</v>
      </c>
      <c r="AH20" s="19">
        <f t="shared" si="19"/>
        <v>0</v>
      </c>
      <c r="AI20" s="19">
        <f t="shared" si="19"/>
        <v>0</v>
      </c>
      <c r="AJ20" s="19">
        <f t="shared" si="19"/>
        <v>0</v>
      </c>
      <c r="AK20" s="19">
        <f t="shared" si="19"/>
        <v>0</v>
      </c>
      <c r="AL20" s="19">
        <f t="shared" si="19"/>
        <v>0</v>
      </c>
      <c r="AM20" s="19">
        <f t="shared" si="19"/>
        <v>0</v>
      </c>
      <c r="AN20" s="19">
        <f t="shared" si="19"/>
        <v>0</v>
      </c>
      <c r="AO20" s="19">
        <f t="shared" si="19"/>
        <v>0</v>
      </c>
      <c r="AP20" s="19">
        <f t="shared" si="19"/>
        <v>0</v>
      </c>
      <c r="AQ20" s="19">
        <f t="shared" si="19"/>
        <v>0</v>
      </c>
      <c r="AR20" s="19">
        <f t="shared" si="20"/>
        <v>0</v>
      </c>
      <c r="AS20" s="19">
        <f t="shared" si="20"/>
        <v>0</v>
      </c>
      <c r="AT20" s="19">
        <f t="shared" si="20"/>
        <v>0</v>
      </c>
      <c r="AU20" s="19">
        <f t="shared" si="20"/>
        <v>0</v>
      </c>
      <c r="AV20" s="19">
        <f t="shared" si="20"/>
        <v>0</v>
      </c>
      <c r="AW20" s="19">
        <f t="shared" si="20"/>
        <v>0</v>
      </c>
      <c r="AX20" s="19">
        <f t="shared" si="20"/>
        <v>0</v>
      </c>
      <c r="AY20" s="19">
        <f t="shared" si="20"/>
        <v>0</v>
      </c>
      <c r="AZ20" s="19">
        <f t="shared" si="20"/>
        <v>0</v>
      </c>
      <c r="BA20" s="19">
        <f t="shared" si="20"/>
        <v>0</v>
      </c>
      <c r="BB20" s="19">
        <f t="shared" si="20"/>
        <v>0</v>
      </c>
      <c r="BC20" s="19">
        <f t="shared" si="20"/>
        <v>0</v>
      </c>
      <c r="BD20" s="19">
        <f t="shared" si="20"/>
        <v>0</v>
      </c>
      <c r="BE20" s="19">
        <f t="shared" si="20"/>
        <v>0</v>
      </c>
      <c r="BF20" s="19">
        <f t="shared" si="20"/>
        <v>0</v>
      </c>
      <c r="BG20" s="19">
        <f t="shared" si="20"/>
        <v>0</v>
      </c>
      <c r="BH20" s="19">
        <f t="shared" si="20"/>
        <v>0</v>
      </c>
      <c r="BI20" s="19">
        <f t="shared" si="20"/>
        <v>0</v>
      </c>
      <c r="BJ20" s="19">
        <f t="shared" si="20"/>
        <v>0</v>
      </c>
      <c r="BK20" s="19">
        <f t="shared" si="20"/>
        <v>0</v>
      </c>
      <c r="BL20" s="19">
        <f t="shared" si="5"/>
        <v>0</v>
      </c>
      <c r="BM20" s="19">
        <f t="shared" si="6"/>
        <v>0</v>
      </c>
      <c r="BN20" s="19">
        <f t="shared" si="7"/>
        <v>0</v>
      </c>
      <c r="BO20" s="19">
        <f t="shared" si="8"/>
        <v>0</v>
      </c>
      <c r="BP20" s="19">
        <f t="shared" si="9"/>
        <v>0</v>
      </c>
      <c r="BQ20" s="19">
        <f t="shared" si="10"/>
        <v>0</v>
      </c>
      <c r="BR20" s="19">
        <f t="shared" si="11"/>
        <v>0</v>
      </c>
      <c r="BS20" s="19">
        <f t="shared" si="12"/>
        <v>0</v>
      </c>
      <c r="BT20" s="19">
        <f t="shared" si="13"/>
        <v>0</v>
      </c>
      <c r="BU20" s="19">
        <f t="shared" si="14"/>
        <v>0</v>
      </c>
    </row>
    <row r="21" spans="1:73" s="21" customFormat="1" ht="31.5" x14ac:dyDescent="0.25">
      <c r="A21" s="22" t="s">
        <v>103</v>
      </c>
      <c r="B21" s="16" t="s">
        <v>104</v>
      </c>
      <c r="C21" s="17" t="s">
        <v>92</v>
      </c>
      <c r="D21" s="19">
        <f t="shared" si="19"/>
        <v>0</v>
      </c>
      <c r="E21" s="19">
        <f t="shared" si="19"/>
        <v>0</v>
      </c>
      <c r="F21" s="19">
        <f t="shared" si="19"/>
        <v>0</v>
      </c>
      <c r="G21" s="19">
        <f t="shared" si="19"/>
        <v>0</v>
      </c>
      <c r="H21" s="19">
        <f t="shared" si="19"/>
        <v>0</v>
      </c>
      <c r="I21" s="19">
        <f t="shared" si="19"/>
        <v>0</v>
      </c>
      <c r="J21" s="19">
        <f t="shared" si="19"/>
        <v>0</v>
      </c>
      <c r="K21" s="19">
        <f t="shared" si="19"/>
        <v>0</v>
      </c>
      <c r="L21" s="19">
        <f t="shared" si="19"/>
        <v>0</v>
      </c>
      <c r="M21" s="19">
        <f t="shared" si="19"/>
        <v>2</v>
      </c>
      <c r="N21" s="19">
        <f t="shared" si="19"/>
        <v>0</v>
      </c>
      <c r="O21" s="19">
        <f t="shared" si="19"/>
        <v>0</v>
      </c>
      <c r="P21" s="19">
        <f t="shared" si="19"/>
        <v>0</v>
      </c>
      <c r="Q21" s="19">
        <f t="shared" si="19"/>
        <v>0</v>
      </c>
      <c r="R21" s="19">
        <f t="shared" si="19"/>
        <v>0</v>
      </c>
      <c r="S21" s="19">
        <f t="shared" si="19"/>
        <v>0</v>
      </c>
      <c r="T21" s="19">
        <f t="shared" si="19"/>
        <v>0</v>
      </c>
      <c r="U21" s="19">
        <f t="shared" si="19"/>
        <v>0</v>
      </c>
      <c r="V21" s="19">
        <f t="shared" si="19"/>
        <v>0</v>
      </c>
      <c r="W21" s="19">
        <f t="shared" si="19"/>
        <v>0</v>
      </c>
      <c r="X21" s="19">
        <f t="shared" si="19"/>
        <v>0</v>
      </c>
      <c r="Y21" s="19">
        <f t="shared" si="19"/>
        <v>0</v>
      </c>
      <c r="Z21" s="19">
        <f t="shared" si="19"/>
        <v>0</v>
      </c>
      <c r="AA21" s="19">
        <f t="shared" si="19"/>
        <v>0</v>
      </c>
      <c r="AB21" s="19">
        <f t="shared" ref="AB21:AQ21" si="21">AB103</f>
        <v>0</v>
      </c>
      <c r="AC21" s="19">
        <f t="shared" si="21"/>
        <v>0</v>
      </c>
      <c r="AD21" s="19">
        <f t="shared" si="21"/>
        <v>0</v>
      </c>
      <c r="AE21" s="19">
        <f t="shared" si="21"/>
        <v>0</v>
      </c>
      <c r="AF21" s="19">
        <f t="shared" si="21"/>
        <v>0</v>
      </c>
      <c r="AG21" s="19">
        <f t="shared" si="21"/>
        <v>0</v>
      </c>
      <c r="AH21" s="19">
        <f t="shared" si="21"/>
        <v>0</v>
      </c>
      <c r="AI21" s="19">
        <f t="shared" si="21"/>
        <v>0</v>
      </c>
      <c r="AJ21" s="19">
        <f t="shared" si="21"/>
        <v>0</v>
      </c>
      <c r="AK21" s="19">
        <f t="shared" si="21"/>
        <v>0</v>
      </c>
      <c r="AL21" s="19">
        <f t="shared" si="21"/>
        <v>0</v>
      </c>
      <c r="AM21" s="19">
        <f t="shared" si="21"/>
        <v>0</v>
      </c>
      <c r="AN21" s="19">
        <f t="shared" si="21"/>
        <v>0</v>
      </c>
      <c r="AO21" s="19">
        <f t="shared" si="21"/>
        <v>0</v>
      </c>
      <c r="AP21" s="19">
        <f t="shared" si="21"/>
        <v>0</v>
      </c>
      <c r="AQ21" s="19">
        <f t="shared" si="21"/>
        <v>0</v>
      </c>
      <c r="AR21" s="19">
        <f t="shared" si="20"/>
        <v>0</v>
      </c>
      <c r="AS21" s="19">
        <f t="shared" si="20"/>
        <v>0</v>
      </c>
      <c r="AT21" s="19">
        <f t="shared" si="20"/>
        <v>0</v>
      </c>
      <c r="AU21" s="19">
        <f t="shared" si="20"/>
        <v>0</v>
      </c>
      <c r="AV21" s="19">
        <f t="shared" si="20"/>
        <v>0</v>
      </c>
      <c r="AW21" s="19">
        <f t="shared" si="20"/>
        <v>0</v>
      </c>
      <c r="AX21" s="19">
        <f t="shared" si="20"/>
        <v>0</v>
      </c>
      <c r="AY21" s="19">
        <f t="shared" si="20"/>
        <v>0</v>
      </c>
      <c r="AZ21" s="19">
        <f t="shared" si="20"/>
        <v>0</v>
      </c>
      <c r="BA21" s="18">
        <f t="shared" si="20"/>
        <v>1</v>
      </c>
      <c r="BB21" s="19">
        <f t="shared" si="20"/>
        <v>0</v>
      </c>
      <c r="BC21" s="19">
        <f t="shared" si="20"/>
        <v>0</v>
      </c>
      <c r="BD21" s="19">
        <f t="shared" si="20"/>
        <v>0</v>
      </c>
      <c r="BE21" s="19">
        <f t="shared" si="20"/>
        <v>0</v>
      </c>
      <c r="BF21" s="19">
        <f t="shared" si="20"/>
        <v>0</v>
      </c>
      <c r="BG21" s="19">
        <f t="shared" si="20"/>
        <v>0</v>
      </c>
      <c r="BH21" s="19">
        <f t="shared" si="20"/>
        <v>0</v>
      </c>
      <c r="BI21" s="19">
        <f t="shared" si="20"/>
        <v>0</v>
      </c>
      <c r="BJ21" s="19">
        <f t="shared" si="20"/>
        <v>0</v>
      </c>
      <c r="BK21" s="18">
        <f t="shared" si="20"/>
        <v>1</v>
      </c>
      <c r="BL21" s="19">
        <f t="shared" si="5"/>
        <v>0</v>
      </c>
      <c r="BM21" s="19">
        <f t="shared" si="6"/>
        <v>0</v>
      </c>
      <c r="BN21" s="19">
        <f t="shared" si="7"/>
        <v>0</v>
      </c>
      <c r="BO21" s="19">
        <f t="shared" si="8"/>
        <v>0</v>
      </c>
      <c r="BP21" s="19">
        <f t="shared" si="9"/>
        <v>0</v>
      </c>
      <c r="BQ21" s="19">
        <f t="shared" si="10"/>
        <v>0</v>
      </c>
      <c r="BR21" s="19">
        <f t="shared" si="11"/>
        <v>0</v>
      </c>
      <c r="BS21" s="19">
        <f t="shared" si="12"/>
        <v>0</v>
      </c>
      <c r="BT21" s="19">
        <f t="shared" si="13"/>
        <v>0</v>
      </c>
      <c r="BU21" s="18">
        <f t="shared" si="14"/>
        <v>2</v>
      </c>
    </row>
    <row r="22" spans="1:73" s="2" customFormat="1" x14ac:dyDescent="0.25">
      <c r="A22" s="24" t="s">
        <v>105</v>
      </c>
      <c r="B22" s="25" t="s">
        <v>106</v>
      </c>
      <c r="C22" s="2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50">
        <f t="shared" si="5"/>
        <v>0</v>
      </c>
      <c r="BM22" s="50">
        <f t="shared" si="6"/>
        <v>0</v>
      </c>
      <c r="BN22" s="50">
        <f t="shared" si="7"/>
        <v>0</v>
      </c>
      <c r="BO22" s="50">
        <f t="shared" si="8"/>
        <v>0</v>
      </c>
      <c r="BP22" s="50">
        <f t="shared" si="9"/>
        <v>0</v>
      </c>
      <c r="BQ22" s="50">
        <f t="shared" si="10"/>
        <v>0</v>
      </c>
      <c r="BR22" s="50">
        <f t="shared" si="11"/>
        <v>0</v>
      </c>
      <c r="BS22" s="50">
        <f t="shared" si="12"/>
        <v>0</v>
      </c>
      <c r="BT22" s="50">
        <f t="shared" si="13"/>
        <v>0</v>
      </c>
      <c r="BU22" s="50">
        <f t="shared" si="14"/>
        <v>0</v>
      </c>
    </row>
    <row r="23" spans="1:73" s="31" customFormat="1" ht="31.5" x14ac:dyDescent="0.25">
      <c r="A23" s="27" t="s">
        <v>107</v>
      </c>
      <c r="B23" s="28" t="s">
        <v>108</v>
      </c>
      <c r="C23" s="29" t="s">
        <v>92</v>
      </c>
      <c r="D23" s="18">
        <f>BL23</f>
        <v>2.4</v>
      </c>
      <c r="E23" s="30">
        <f t="shared" ref="E23:M23" si="22">BM23</f>
        <v>0</v>
      </c>
      <c r="F23" s="18">
        <f t="shared" si="22"/>
        <v>2.3849999999999998</v>
      </c>
      <c r="G23" s="30">
        <f t="shared" si="22"/>
        <v>0</v>
      </c>
      <c r="H23" s="18">
        <f t="shared" si="22"/>
        <v>1.1600000000000001</v>
      </c>
      <c r="I23" s="18">
        <f t="shared" si="22"/>
        <v>5.57</v>
      </c>
      <c r="J23" s="18">
        <f t="shared" si="22"/>
        <v>5</v>
      </c>
      <c r="K23" s="30">
        <f t="shared" si="22"/>
        <v>0</v>
      </c>
      <c r="L23" s="30">
        <f t="shared" si="22"/>
        <v>0</v>
      </c>
      <c r="M23" s="30">
        <f t="shared" si="22"/>
        <v>2</v>
      </c>
      <c r="N23" s="30">
        <f t="shared" ref="N23:W23" si="23">N24+N42+N46+N55</f>
        <v>0</v>
      </c>
      <c r="O23" s="30">
        <f t="shared" si="23"/>
        <v>0</v>
      </c>
      <c r="P23" s="18">
        <f t="shared" si="23"/>
        <v>0.3</v>
      </c>
      <c r="Q23" s="30">
        <f t="shared" si="23"/>
        <v>0</v>
      </c>
      <c r="R23" s="30">
        <f t="shared" si="23"/>
        <v>0</v>
      </c>
      <c r="S23" s="18">
        <f t="shared" si="23"/>
        <v>4.68</v>
      </c>
      <c r="T23" s="30">
        <f t="shared" si="23"/>
        <v>5</v>
      </c>
      <c r="U23" s="30">
        <f t="shared" si="23"/>
        <v>0</v>
      </c>
      <c r="V23" s="30">
        <f t="shared" si="23"/>
        <v>0</v>
      </c>
      <c r="W23" s="30">
        <f t="shared" si="23"/>
        <v>0</v>
      </c>
      <c r="X23" s="30">
        <f t="shared" ref="X23:BI23" si="24">X24+X42+X46+X55</f>
        <v>0</v>
      </c>
      <c r="Y23" s="30">
        <f t="shared" si="24"/>
        <v>0</v>
      </c>
      <c r="Z23" s="18">
        <f t="shared" si="24"/>
        <v>1.585</v>
      </c>
      <c r="AA23" s="30">
        <f t="shared" si="24"/>
        <v>0</v>
      </c>
      <c r="AB23" s="18">
        <f t="shared" si="24"/>
        <v>0.76</v>
      </c>
      <c r="AC23" s="30">
        <f t="shared" si="24"/>
        <v>0</v>
      </c>
      <c r="AD23" s="30">
        <f t="shared" si="24"/>
        <v>0</v>
      </c>
      <c r="AE23" s="30">
        <f t="shared" si="24"/>
        <v>0</v>
      </c>
      <c r="AF23" s="30">
        <f t="shared" si="24"/>
        <v>0</v>
      </c>
      <c r="AG23" s="30">
        <f t="shared" si="24"/>
        <v>0</v>
      </c>
      <c r="AH23" s="18">
        <f t="shared" si="24"/>
        <v>2</v>
      </c>
      <c r="AI23" s="30">
        <f t="shared" si="24"/>
        <v>0</v>
      </c>
      <c r="AJ23" s="30">
        <f t="shared" si="24"/>
        <v>0</v>
      </c>
      <c r="AK23" s="30">
        <f t="shared" si="24"/>
        <v>0</v>
      </c>
      <c r="AL23" s="18">
        <f t="shared" si="24"/>
        <v>0.4</v>
      </c>
      <c r="AM23" s="18">
        <f t="shared" si="24"/>
        <v>0.74</v>
      </c>
      <c r="AN23" s="30">
        <f t="shared" si="24"/>
        <v>0</v>
      </c>
      <c r="AO23" s="30">
        <f t="shared" si="24"/>
        <v>0</v>
      </c>
      <c r="AP23" s="30">
        <f t="shared" si="24"/>
        <v>0</v>
      </c>
      <c r="AQ23" s="18">
        <f t="shared" si="24"/>
        <v>1</v>
      </c>
      <c r="AR23" s="18">
        <f t="shared" si="24"/>
        <v>0.4</v>
      </c>
      <c r="AS23" s="30">
        <f t="shared" si="24"/>
        <v>0</v>
      </c>
      <c r="AT23" s="18">
        <f t="shared" si="24"/>
        <v>0.5</v>
      </c>
      <c r="AU23" s="30">
        <f t="shared" si="24"/>
        <v>0</v>
      </c>
      <c r="AV23" s="30">
        <f t="shared" si="24"/>
        <v>0</v>
      </c>
      <c r="AW23" s="18">
        <f t="shared" si="24"/>
        <v>0.15</v>
      </c>
      <c r="AX23" s="30">
        <f t="shared" si="24"/>
        <v>0</v>
      </c>
      <c r="AY23" s="30">
        <f t="shared" si="24"/>
        <v>0</v>
      </c>
      <c r="AZ23" s="30">
        <f t="shared" si="24"/>
        <v>0</v>
      </c>
      <c r="BA23" s="18">
        <f t="shared" si="24"/>
        <v>1</v>
      </c>
      <c r="BB23" s="30">
        <f t="shared" si="24"/>
        <v>0</v>
      </c>
      <c r="BC23" s="30">
        <f t="shared" si="24"/>
        <v>0</v>
      </c>
      <c r="BD23" s="30">
        <f t="shared" si="24"/>
        <v>0</v>
      </c>
      <c r="BE23" s="30">
        <f t="shared" si="24"/>
        <v>0</v>
      </c>
      <c r="BF23" s="30">
        <f t="shared" si="24"/>
        <v>0</v>
      </c>
      <c r="BG23" s="30">
        <f t="shared" si="24"/>
        <v>0</v>
      </c>
      <c r="BH23" s="30">
        <f t="shared" si="24"/>
        <v>0</v>
      </c>
      <c r="BI23" s="30">
        <f t="shared" si="24"/>
        <v>0</v>
      </c>
      <c r="BJ23" s="30">
        <f t="shared" ref="BJ23:BK23" si="25">BJ24+BJ42+BJ46+BJ55</f>
        <v>0</v>
      </c>
      <c r="BK23" s="30">
        <f t="shared" si="25"/>
        <v>0</v>
      </c>
      <c r="BL23" s="18">
        <f t="shared" si="5"/>
        <v>2.4</v>
      </c>
      <c r="BM23" s="30">
        <f t="shared" si="6"/>
        <v>0</v>
      </c>
      <c r="BN23" s="18">
        <f t="shared" si="7"/>
        <v>2.3849999999999998</v>
      </c>
      <c r="BO23" s="30">
        <f t="shared" si="8"/>
        <v>0</v>
      </c>
      <c r="BP23" s="18">
        <f t="shared" si="9"/>
        <v>1.1600000000000001</v>
      </c>
      <c r="BQ23" s="18">
        <f t="shared" si="10"/>
        <v>5.57</v>
      </c>
      <c r="BR23" s="18">
        <f t="shared" si="11"/>
        <v>5</v>
      </c>
      <c r="BS23" s="30">
        <f t="shared" si="12"/>
        <v>0</v>
      </c>
      <c r="BT23" s="30">
        <f t="shared" si="13"/>
        <v>0</v>
      </c>
      <c r="BU23" s="18">
        <f t="shared" si="14"/>
        <v>2</v>
      </c>
    </row>
    <row r="24" spans="1:73" s="31" customFormat="1" ht="47.25" x14ac:dyDescent="0.25">
      <c r="A24" s="27" t="s">
        <v>109</v>
      </c>
      <c r="B24" s="28" t="s">
        <v>110</v>
      </c>
      <c r="C24" s="29" t="s">
        <v>92</v>
      </c>
      <c r="D24" s="18">
        <f t="shared" ref="D24:D87" si="26">BL24</f>
        <v>2.4</v>
      </c>
      <c r="E24" s="30">
        <f t="shared" ref="E24:E87" si="27">BM24</f>
        <v>0</v>
      </c>
      <c r="F24" s="18">
        <f t="shared" ref="F24:F87" si="28">BN24</f>
        <v>2.3849999999999998</v>
      </c>
      <c r="G24" s="30">
        <f t="shared" ref="G24:G87" si="29">BO24</f>
        <v>0</v>
      </c>
      <c r="H24" s="18">
        <f t="shared" ref="H24:H87" si="30">BP24</f>
        <v>0.4</v>
      </c>
      <c r="I24" s="18">
        <f t="shared" ref="I24:I87" si="31">BQ24</f>
        <v>2.57</v>
      </c>
      <c r="J24" s="30">
        <f t="shared" ref="J24:J87" si="32">BR24</f>
        <v>0</v>
      </c>
      <c r="K24" s="30">
        <f t="shared" ref="K24:K87" si="33">BS24</f>
        <v>0</v>
      </c>
      <c r="L24" s="30">
        <f t="shared" ref="L24:L87" si="34">BT24</f>
        <v>0</v>
      </c>
      <c r="M24" s="30">
        <f t="shared" ref="M24:M87" si="35">BU24</f>
        <v>2</v>
      </c>
      <c r="N24" s="30">
        <f t="shared" ref="N24:W24" si="36">N25+N35+N38</f>
        <v>0</v>
      </c>
      <c r="O24" s="30">
        <f t="shared" si="36"/>
        <v>0</v>
      </c>
      <c r="P24" s="18">
        <f t="shared" si="36"/>
        <v>0.3</v>
      </c>
      <c r="Q24" s="30">
        <f t="shared" si="36"/>
        <v>0</v>
      </c>
      <c r="R24" s="30">
        <f t="shared" si="36"/>
        <v>0</v>
      </c>
      <c r="S24" s="18">
        <f t="shared" si="36"/>
        <v>1.68</v>
      </c>
      <c r="T24" s="30">
        <f t="shared" si="36"/>
        <v>0</v>
      </c>
      <c r="U24" s="30">
        <f t="shared" si="36"/>
        <v>0</v>
      </c>
      <c r="V24" s="30">
        <f t="shared" si="36"/>
        <v>0</v>
      </c>
      <c r="W24" s="30">
        <f t="shared" si="36"/>
        <v>0</v>
      </c>
      <c r="X24" s="30">
        <f t="shared" ref="X24:BI24" si="37">X25+X35+X38</f>
        <v>0</v>
      </c>
      <c r="Y24" s="30">
        <f t="shared" si="37"/>
        <v>0</v>
      </c>
      <c r="Z24" s="18">
        <f t="shared" si="37"/>
        <v>1.585</v>
      </c>
      <c r="AA24" s="30">
        <f t="shared" si="37"/>
        <v>0</v>
      </c>
      <c r="AB24" s="30">
        <f t="shared" si="37"/>
        <v>0</v>
      </c>
      <c r="AC24" s="30">
        <f t="shared" si="37"/>
        <v>0</v>
      </c>
      <c r="AD24" s="30">
        <f t="shared" si="37"/>
        <v>0</v>
      </c>
      <c r="AE24" s="30">
        <f t="shared" si="37"/>
        <v>0</v>
      </c>
      <c r="AF24" s="30">
        <f t="shared" si="37"/>
        <v>0</v>
      </c>
      <c r="AG24" s="30">
        <f t="shared" si="37"/>
        <v>0</v>
      </c>
      <c r="AH24" s="18">
        <f t="shared" si="37"/>
        <v>2</v>
      </c>
      <c r="AI24" s="30">
        <f t="shared" si="37"/>
        <v>0</v>
      </c>
      <c r="AJ24" s="30">
        <f t="shared" si="37"/>
        <v>0</v>
      </c>
      <c r="AK24" s="30">
        <f t="shared" si="37"/>
        <v>0</v>
      </c>
      <c r="AL24" s="18">
        <f t="shared" si="37"/>
        <v>0.4</v>
      </c>
      <c r="AM24" s="18">
        <f t="shared" si="37"/>
        <v>0.74</v>
      </c>
      <c r="AN24" s="30">
        <f t="shared" si="37"/>
        <v>0</v>
      </c>
      <c r="AO24" s="30">
        <f t="shared" si="37"/>
        <v>0</v>
      </c>
      <c r="AP24" s="30">
        <f t="shared" si="37"/>
        <v>0</v>
      </c>
      <c r="AQ24" s="18">
        <f t="shared" si="37"/>
        <v>1</v>
      </c>
      <c r="AR24" s="18">
        <f t="shared" si="37"/>
        <v>0.4</v>
      </c>
      <c r="AS24" s="30">
        <f t="shared" si="37"/>
        <v>0</v>
      </c>
      <c r="AT24" s="18">
        <f t="shared" si="37"/>
        <v>0.5</v>
      </c>
      <c r="AU24" s="30">
        <f t="shared" si="37"/>
        <v>0</v>
      </c>
      <c r="AV24" s="30">
        <f t="shared" si="37"/>
        <v>0</v>
      </c>
      <c r="AW24" s="18">
        <f t="shared" si="37"/>
        <v>0.15</v>
      </c>
      <c r="AX24" s="30">
        <f t="shared" si="37"/>
        <v>0</v>
      </c>
      <c r="AY24" s="30">
        <f t="shared" si="37"/>
        <v>0</v>
      </c>
      <c r="AZ24" s="30">
        <f t="shared" si="37"/>
        <v>0</v>
      </c>
      <c r="BA24" s="18">
        <f t="shared" si="37"/>
        <v>1</v>
      </c>
      <c r="BB24" s="30">
        <f t="shared" si="37"/>
        <v>0</v>
      </c>
      <c r="BC24" s="30">
        <f t="shared" si="37"/>
        <v>0</v>
      </c>
      <c r="BD24" s="30">
        <f t="shared" si="37"/>
        <v>0</v>
      </c>
      <c r="BE24" s="30">
        <f t="shared" si="37"/>
        <v>0</v>
      </c>
      <c r="BF24" s="30">
        <f t="shared" si="37"/>
        <v>0</v>
      </c>
      <c r="BG24" s="30">
        <f t="shared" si="37"/>
        <v>0</v>
      </c>
      <c r="BH24" s="30">
        <f t="shared" si="37"/>
        <v>0</v>
      </c>
      <c r="BI24" s="30">
        <f t="shared" si="37"/>
        <v>0</v>
      </c>
      <c r="BJ24" s="30">
        <f t="shared" ref="BJ24:BK24" si="38">BJ25+BJ35+BJ38</f>
        <v>0</v>
      </c>
      <c r="BK24" s="30">
        <f t="shared" si="38"/>
        <v>0</v>
      </c>
      <c r="BL24" s="18">
        <f t="shared" si="5"/>
        <v>2.4</v>
      </c>
      <c r="BM24" s="30">
        <f t="shared" si="6"/>
        <v>0</v>
      </c>
      <c r="BN24" s="18">
        <f t="shared" si="7"/>
        <v>2.3849999999999998</v>
      </c>
      <c r="BO24" s="30">
        <f t="shared" si="8"/>
        <v>0</v>
      </c>
      <c r="BP24" s="18">
        <f t="shared" si="9"/>
        <v>0.4</v>
      </c>
      <c r="BQ24" s="18">
        <f t="shared" si="10"/>
        <v>2.57</v>
      </c>
      <c r="BR24" s="30">
        <f t="shared" si="11"/>
        <v>0</v>
      </c>
      <c r="BS24" s="30">
        <f t="shared" si="12"/>
        <v>0</v>
      </c>
      <c r="BT24" s="30">
        <f t="shared" si="13"/>
        <v>0</v>
      </c>
      <c r="BU24" s="18">
        <f t="shared" si="14"/>
        <v>2</v>
      </c>
    </row>
    <row r="25" spans="1:73" s="21" customFormat="1" ht="123.75" customHeight="1" x14ac:dyDescent="0.25">
      <c r="A25" s="22" t="s">
        <v>111</v>
      </c>
      <c r="B25" s="16" t="s">
        <v>112</v>
      </c>
      <c r="C25" s="17" t="s">
        <v>92</v>
      </c>
      <c r="D25" s="18">
        <f t="shared" si="26"/>
        <v>0.4</v>
      </c>
      <c r="E25" s="19">
        <f t="shared" si="27"/>
        <v>0</v>
      </c>
      <c r="F25" s="18">
        <f t="shared" si="28"/>
        <v>2.3849999999999998</v>
      </c>
      <c r="G25" s="19">
        <f t="shared" si="29"/>
        <v>0</v>
      </c>
      <c r="H25" s="19">
        <f t="shared" si="30"/>
        <v>0</v>
      </c>
      <c r="I25" s="18">
        <f t="shared" si="31"/>
        <v>0.22499999999999998</v>
      </c>
      <c r="J25" s="19">
        <f t="shared" si="32"/>
        <v>0</v>
      </c>
      <c r="K25" s="19">
        <f t="shared" si="33"/>
        <v>0</v>
      </c>
      <c r="L25" s="19">
        <f t="shared" si="34"/>
        <v>0</v>
      </c>
      <c r="M25" s="19">
        <f t="shared" si="35"/>
        <v>1</v>
      </c>
      <c r="N25" s="19">
        <f t="shared" ref="N25:AQ25" si="39">N26+N27+N28+N29+N30+N31+N32+N33+N34</f>
        <v>0</v>
      </c>
      <c r="O25" s="19">
        <f t="shared" si="39"/>
        <v>0</v>
      </c>
      <c r="P25" s="18">
        <f t="shared" si="39"/>
        <v>0.3</v>
      </c>
      <c r="Q25" s="19">
        <f t="shared" si="39"/>
        <v>0</v>
      </c>
      <c r="R25" s="19">
        <f t="shared" si="39"/>
        <v>0</v>
      </c>
      <c r="S25" s="18">
        <f t="shared" si="39"/>
        <v>7.4999999999999997E-2</v>
      </c>
      <c r="T25" s="19">
        <f t="shared" si="39"/>
        <v>0</v>
      </c>
      <c r="U25" s="19">
        <f t="shared" si="39"/>
        <v>0</v>
      </c>
      <c r="V25" s="19">
        <f t="shared" si="39"/>
        <v>0</v>
      </c>
      <c r="W25" s="19">
        <f t="shared" si="39"/>
        <v>0</v>
      </c>
      <c r="X25" s="19">
        <f t="shared" si="39"/>
        <v>0</v>
      </c>
      <c r="Y25" s="19">
        <f t="shared" si="39"/>
        <v>0</v>
      </c>
      <c r="Z25" s="18">
        <f t="shared" si="39"/>
        <v>1.585</v>
      </c>
      <c r="AA25" s="19">
        <f t="shared" si="39"/>
        <v>0</v>
      </c>
      <c r="AB25" s="19">
        <f t="shared" si="39"/>
        <v>0</v>
      </c>
      <c r="AC25" s="19">
        <f t="shared" si="39"/>
        <v>0</v>
      </c>
      <c r="AD25" s="19">
        <f t="shared" si="39"/>
        <v>0</v>
      </c>
      <c r="AE25" s="19">
        <f t="shared" si="39"/>
        <v>0</v>
      </c>
      <c r="AF25" s="19">
        <f t="shared" si="39"/>
        <v>0</v>
      </c>
      <c r="AG25" s="19">
        <f t="shared" si="39"/>
        <v>0</v>
      </c>
      <c r="AH25" s="19">
        <f t="shared" si="39"/>
        <v>0</v>
      </c>
      <c r="AI25" s="19">
        <f t="shared" si="39"/>
        <v>0</v>
      </c>
      <c r="AJ25" s="19">
        <f t="shared" si="39"/>
        <v>0</v>
      </c>
      <c r="AK25" s="19">
        <f t="shared" si="39"/>
        <v>0</v>
      </c>
      <c r="AL25" s="19">
        <f t="shared" si="39"/>
        <v>0</v>
      </c>
      <c r="AM25" s="19">
        <f t="shared" si="39"/>
        <v>0</v>
      </c>
      <c r="AN25" s="19">
        <f t="shared" si="39"/>
        <v>0</v>
      </c>
      <c r="AO25" s="19">
        <f t="shared" si="39"/>
        <v>0</v>
      </c>
      <c r="AP25" s="19">
        <f t="shared" si="39"/>
        <v>0</v>
      </c>
      <c r="AQ25" s="19">
        <f t="shared" si="39"/>
        <v>0</v>
      </c>
      <c r="AR25" s="18">
        <f t="shared" ref="AR25:BK25" si="40">AR26+AR27+AR28+AR29+AR30+AR31+AR32+AR33+AR34</f>
        <v>0.4</v>
      </c>
      <c r="AS25" s="19">
        <f t="shared" si="40"/>
        <v>0</v>
      </c>
      <c r="AT25" s="18">
        <f t="shared" si="40"/>
        <v>0.5</v>
      </c>
      <c r="AU25" s="19">
        <f t="shared" si="40"/>
        <v>0</v>
      </c>
      <c r="AV25" s="19">
        <f t="shared" si="40"/>
        <v>0</v>
      </c>
      <c r="AW25" s="18">
        <f t="shared" si="40"/>
        <v>0.15</v>
      </c>
      <c r="AX25" s="19">
        <f t="shared" si="40"/>
        <v>0</v>
      </c>
      <c r="AY25" s="19">
        <f t="shared" si="40"/>
        <v>0</v>
      </c>
      <c r="AZ25" s="19">
        <f t="shared" si="40"/>
        <v>0</v>
      </c>
      <c r="BA25" s="18">
        <f t="shared" si="40"/>
        <v>1</v>
      </c>
      <c r="BB25" s="19">
        <f t="shared" si="40"/>
        <v>0</v>
      </c>
      <c r="BC25" s="19">
        <f t="shared" si="40"/>
        <v>0</v>
      </c>
      <c r="BD25" s="19">
        <f t="shared" si="40"/>
        <v>0</v>
      </c>
      <c r="BE25" s="19">
        <f t="shared" si="40"/>
        <v>0</v>
      </c>
      <c r="BF25" s="19">
        <f t="shared" si="40"/>
        <v>0</v>
      </c>
      <c r="BG25" s="19">
        <f t="shared" si="40"/>
        <v>0</v>
      </c>
      <c r="BH25" s="19">
        <f t="shared" si="40"/>
        <v>0</v>
      </c>
      <c r="BI25" s="19">
        <f t="shared" si="40"/>
        <v>0</v>
      </c>
      <c r="BJ25" s="19">
        <f t="shared" si="40"/>
        <v>0</v>
      </c>
      <c r="BK25" s="19">
        <f t="shared" si="40"/>
        <v>0</v>
      </c>
      <c r="BL25" s="18">
        <f t="shared" si="5"/>
        <v>0.4</v>
      </c>
      <c r="BM25" s="19">
        <f t="shared" si="6"/>
        <v>0</v>
      </c>
      <c r="BN25" s="18">
        <f t="shared" si="7"/>
        <v>2.3849999999999998</v>
      </c>
      <c r="BO25" s="19">
        <f t="shared" si="8"/>
        <v>0</v>
      </c>
      <c r="BP25" s="19">
        <f t="shared" si="9"/>
        <v>0</v>
      </c>
      <c r="BQ25" s="18">
        <f t="shared" si="10"/>
        <v>0.22499999999999998</v>
      </c>
      <c r="BR25" s="19">
        <f t="shared" si="11"/>
        <v>0</v>
      </c>
      <c r="BS25" s="19">
        <f t="shared" si="12"/>
        <v>0</v>
      </c>
      <c r="BT25" s="19">
        <f t="shared" si="13"/>
        <v>0</v>
      </c>
      <c r="BU25" s="18">
        <f t="shared" si="14"/>
        <v>1</v>
      </c>
    </row>
    <row r="26" spans="1:73" s="36" customFormat="1" ht="126.75" customHeight="1" x14ac:dyDescent="0.25">
      <c r="A26" s="32" t="s">
        <v>111</v>
      </c>
      <c r="B26" s="33" t="s">
        <v>113</v>
      </c>
      <c r="C26" s="34" t="s">
        <v>114</v>
      </c>
      <c r="D26" s="35">
        <f t="shared" si="26"/>
        <v>0</v>
      </c>
      <c r="E26" s="35">
        <f t="shared" si="27"/>
        <v>0</v>
      </c>
      <c r="F26" s="18">
        <f t="shared" si="28"/>
        <v>0.3</v>
      </c>
      <c r="G26" s="35">
        <f t="shared" si="29"/>
        <v>0</v>
      </c>
      <c r="H26" s="35">
        <f t="shared" si="30"/>
        <v>0</v>
      </c>
      <c r="I26" s="35">
        <f t="shared" si="31"/>
        <v>0</v>
      </c>
      <c r="J26" s="35">
        <f t="shared" si="32"/>
        <v>0</v>
      </c>
      <c r="K26" s="35">
        <f t="shared" si="33"/>
        <v>0</v>
      </c>
      <c r="L26" s="35">
        <f t="shared" si="34"/>
        <v>0</v>
      </c>
      <c r="M26" s="35">
        <f t="shared" si="35"/>
        <v>0</v>
      </c>
      <c r="N26" s="35">
        <v>0</v>
      </c>
      <c r="O26" s="35">
        <v>0</v>
      </c>
      <c r="P26" s="18">
        <v>0.3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f t="shared" si="5"/>
        <v>0</v>
      </c>
      <c r="BM26" s="35">
        <f t="shared" si="6"/>
        <v>0</v>
      </c>
      <c r="BN26" s="18">
        <f t="shared" si="7"/>
        <v>0.3</v>
      </c>
      <c r="BO26" s="35">
        <f t="shared" si="8"/>
        <v>0</v>
      </c>
      <c r="BP26" s="35">
        <f t="shared" si="9"/>
        <v>0</v>
      </c>
      <c r="BQ26" s="35">
        <f t="shared" si="10"/>
        <v>0</v>
      </c>
      <c r="BR26" s="35">
        <f t="shared" si="11"/>
        <v>0</v>
      </c>
      <c r="BS26" s="35">
        <f t="shared" si="12"/>
        <v>0</v>
      </c>
      <c r="BT26" s="35">
        <f t="shared" si="13"/>
        <v>0</v>
      </c>
      <c r="BU26" s="35">
        <f t="shared" si="14"/>
        <v>0</v>
      </c>
    </row>
    <row r="27" spans="1:73" s="38" customFormat="1" ht="105" customHeight="1" x14ac:dyDescent="0.25">
      <c r="A27" s="32" t="s">
        <v>111</v>
      </c>
      <c r="B27" s="37" t="s">
        <v>115</v>
      </c>
      <c r="C27" s="34" t="s">
        <v>116</v>
      </c>
      <c r="D27" s="18">
        <f t="shared" si="26"/>
        <v>0.4</v>
      </c>
      <c r="E27" s="35">
        <f t="shared" si="27"/>
        <v>0</v>
      </c>
      <c r="F27" s="18">
        <f t="shared" si="28"/>
        <v>0.5</v>
      </c>
      <c r="G27" s="35">
        <f t="shared" si="29"/>
        <v>0</v>
      </c>
      <c r="H27" s="35">
        <f t="shared" si="30"/>
        <v>0</v>
      </c>
      <c r="I27" s="18">
        <f t="shared" si="31"/>
        <v>0.15</v>
      </c>
      <c r="J27" s="35">
        <f t="shared" si="32"/>
        <v>0</v>
      </c>
      <c r="K27" s="35">
        <f t="shared" si="33"/>
        <v>0</v>
      </c>
      <c r="L27" s="35">
        <f t="shared" si="34"/>
        <v>0</v>
      </c>
      <c r="M27" s="35">
        <f t="shared" si="35"/>
        <v>1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18">
        <v>0.4</v>
      </c>
      <c r="AS27" s="35">
        <v>0</v>
      </c>
      <c r="AT27" s="18">
        <v>0.5</v>
      </c>
      <c r="AU27" s="35">
        <v>0</v>
      </c>
      <c r="AV27" s="35">
        <v>0</v>
      </c>
      <c r="AW27" s="18">
        <v>0.15</v>
      </c>
      <c r="AX27" s="35">
        <v>0</v>
      </c>
      <c r="AY27" s="35">
        <v>0</v>
      </c>
      <c r="AZ27" s="35">
        <v>0</v>
      </c>
      <c r="BA27" s="18">
        <v>1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18">
        <f t="shared" si="5"/>
        <v>0.4</v>
      </c>
      <c r="BM27" s="35">
        <f t="shared" si="6"/>
        <v>0</v>
      </c>
      <c r="BN27" s="18">
        <f t="shared" si="7"/>
        <v>0.5</v>
      </c>
      <c r="BO27" s="35">
        <f t="shared" si="8"/>
        <v>0</v>
      </c>
      <c r="BP27" s="35">
        <f t="shared" si="9"/>
        <v>0</v>
      </c>
      <c r="BQ27" s="18">
        <f t="shared" si="10"/>
        <v>0.15</v>
      </c>
      <c r="BR27" s="35">
        <f t="shared" si="11"/>
        <v>0</v>
      </c>
      <c r="BS27" s="35">
        <f t="shared" si="12"/>
        <v>0</v>
      </c>
      <c r="BT27" s="35">
        <f t="shared" si="13"/>
        <v>0</v>
      </c>
      <c r="BU27" s="18">
        <f t="shared" si="14"/>
        <v>1</v>
      </c>
    </row>
    <row r="28" spans="1:73" s="38" customFormat="1" ht="84.75" customHeight="1" x14ac:dyDescent="0.25">
      <c r="A28" s="39" t="s">
        <v>111</v>
      </c>
      <c r="B28" s="40" t="s">
        <v>117</v>
      </c>
      <c r="C28" s="34"/>
      <c r="D28" s="35">
        <f t="shared" si="26"/>
        <v>0</v>
      </c>
      <c r="E28" s="35">
        <f t="shared" si="27"/>
        <v>0</v>
      </c>
      <c r="F28" s="35">
        <f t="shared" si="28"/>
        <v>0</v>
      </c>
      <c r="G28" s="35">
        <f t="shared" si="29"/>
        <v>0</v>
      </c>
      <c r="H28" s="35">
        <f t="shared" si="30"/>
        <v>0</v>
      </c>
      <c r="I28" s="18">
        <f t="shared" si="31"/>
        <v>0.03</v>
      </c>
      <c r="J28" s="35">
        <f t="shared" si="32"/>
        <v>0</v>
      </c>
      <c r="K28" s="35">
        <f t="shared" si="33"/>
        <v>0</v>
      </c>
      <c r="L28" s="35">
        <f t="shared" si="34"/>
        <v>0</v>
      </c>
      <c r="M28" s="35">
        <f t="shared" si="35"/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18">
        <v>0.03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f t="shared" si="5"/>
        <v>0</v>
      </c>
      <c r="BM28" s="35">
        <f t="shared" si="6"/>
        <v>0</v>
      </c>
      <c r="BN28" s="35">
        <f t="shared" si="7"/>
        <v>0</v>
      </c>
      <c r="BO28" s="35">
        <f t="shared" si="8"/>
        <v>0</v>
      </c>
      <c r="BP28" s="35">
        <f t="shared" si="9"/>
        <v>0</v>
      </c>
      <c r="BQ28" s="18">
        <f t="shared" si="10"/>
        <v>0.03</v>
      </c>
      <c r="BR28" s="35">
        <f t="shared" si="11"/>
        <v>0</v>
      </c>
      <c r="BS28" s="35">
        <f t="shared" si="12"/>
        <v>0</v>
      </c>
      <c r="BT28" s="35">
        <f t="shared" si="13"/>
        <v>0</v>
      </c>
      <c r="BU28" s="35">
        <f t="shared" si="14"/>
        <v>0</v>
      </c>
    </row>
    <row r="29" spans="1:73" s="38" customFormat="1" ht="75" customHeight="1" x14ac:dyDescent="0.25">
      <c r="A29" s="32" t="s">
        <v>111</v>
      </c>
      <c r="B29" s="43" t="s">
        <v>118</v>
      </c>
      <c r="C29" s="34"/>
      <c r="D29" s="35">
        <f t="shared" si="26"/>
        <v>0</v>
      </c>
      <c r="E29" s="35">
        <f t="shared" si="27"/>
        <v>0</v>
      </c>
      <c r="F29" s="35">
        <f t="shared" si="28"/>
        <v>0</v>
      </c>
      <c r="G29" s="35">
        <f t="shared" si="29"/>
        <v>0</v>
      </c>
      <c r="H29" s="35">
        <f t="shared" si="30"/>
        <v>0</v>
      </c>
      <c r="I29" s="18">
        <f t="shared" si="31"/>
        <v>4.4999999999999998E-2</v>
      </c>
      <c r="J29" s="35">
        <f t="shared" si="32"/>
        <v>0</v>
      </c>
      <c r="K29" s="35">
        <f t="shared" si="33"/>
        <v>0</v>
      </c>
      <c r="L29" s="35">
        <f t="shared" si="34"/>
        <v>0</v>
      </c>
      <c r="M29" s="35">
        <f t="shared" si="35"/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18">
        <v>4.4999999999999998E-2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f t="shared" si="5"/>
        <v>0</v>
      </c>
      <c r="BM29" s="35">
        <f t="shared" si="6"/>
        <v>0</v>
      </c>
      <c r="BN29" s="35">
        <f t="shared" si="7"/>
        <v>0</v>
      </c>
      <c r="BO29" s="35">
        <f t="shared" si="8"/>
        <v>0</v>
      </c>
      <c r="BP29" s="35">
        <f t="shared" si="9"/>
        <v>0</v>
      </c>
      <c r="BQ29" s="18">
        <f t="shared" si="10"/>
        <v>4.4999999999999998E-2</v>
      </c>
      <c r="BR29" s="35">
        <f t="shared" si="11"/>
        <v>0</v>
      </c>
      <c r="BS29" s="35">
        <f t="shared" si="12"/>
        <v>0</v>
      </c>
      <c r="BT29" s="35">
        <f t="shared" si="13"/>
        <v>0</v>
      </c>
      <c r="BU29" s="35">
        <f t="shared" si="14"/>
        <v>0</v>
      </c>
    </row>
    <row r="30" spans="1:73" s="36" customFormat="1" ht="102" customHeight="1" x14ac:dyDescent="0.25">
      <c r="A30" s="32" t="s">
        <v>111</v>
      </c>
      <c r="B30" s="33" t="s">
        <v>119</v>
      </c>
      <c r="C30" s="34" t="s">
        <v>120</v>
      </c>
      <c r="D30" s="35">
        <f t="shared" si="26"/>
        <v>0</v>
      </c>
      <c r="E30" s="35">
        <f t="shared" si="27"/>
        <v>0</v>
      </c>
      <c r="F30" s="18">
        <f t="shared" si="28"/>
        <v>0.68500000000000005</v>
      </c>
      <c r="G30" s="35">
        <f t="shared" si="29"/>
        <v>0</v>
      </c>
      <c r="H30" s="35">
        <f t="shared" si="30"/>
        <v>0</v>
      </c>
      <c r="I30" s="35">
        <f t="shared" si="31"/>
        <v>0</v>
      </c>
      <c r="J30" s="35">
        <f t="shared" si="32"/>
        <v>0</v>
      </c>
      <c r="K30" s="35">
        <f t="shared" si="33"/>
        <v>0</v>
      </c>
      <c r="L30" s="35">
        <f t="shared" si="34"/>
        <v>0</v>
      </c>
      <c r="M30" s="35">
        <f t="shared" si="35"/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41">
        <v>0.68500000000000005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f t="shared" si="5"/>
        <v>0</v>
      </c>
      <c r="BM30" s="35">
        <f t="shared" si="6"/>
        <v>0</v>
      </c>
      <c r="BN30" s="18">
        <f t="shared" si="7"/>
        <v>0.68500000000000005</v>
      </c>
      <c r="BO30" s="35">
        <f t="shared" si="8"/>
        <v>0</v>
      </c>
      <c r="BP30" s="35">
        <f t="shared" si="9"/>
        <v>0</v>
      </c>
      <c r="BQ30" s="35">
        <f t="shared" si="10"/>
        <v>0</v>
      </c>
      <c r="BR30" s="35">
        <f t="shared" si="11"/>
        <v>0</v>
      </c>
      <c r="BS30" s="35">
        <f t="shared" si="12"/>
        <v>0</v>
      </c>
      <c r="BT30" s="35">
        <f t="shared" si="13"/>
        <v>0</v>
      </c>
      <c r="BU30" s="35">
        <f t="shared" si="14"/>
        <v>0</v>
      </c>
    </row>
    <row r="31" spans="1:73" s="36" customFormat="1" ht="63" x14ac:dyDescent="0.25">
      <c r="A31" s="32" t="s">
        <v>111</v>
      </c>
      <c r="B31" s="33" t="s">
        <v>121</v>
      </c>
      <c r="C31" s="34" t="s">
        <v>122</v>
      </c>
      <c r="D31" s="35">
        <f t="shared" si="26"/>
        <v>0</v>
      </c>
      <c r="E31" s="35">
        <f t="shared" si="27"/>
        <v>0</v>
      </c>
      <c r="F31" s="18">
        <f t="shared" si="28"/>
        <v>0.82</v>
      </c>
      <c r="G31" s="35">
        <f t="shared" si="29"/>
        <v>0</v>
      </c>
      <c r="H31" s="35">
        <f t="shared" si="30"/>
        <v>0</v>
      </c>
      <c r="I31" s="35">
        <f t="shared" si="31"/>
        <v>0</v>
      </c>
      <c r="J31" s="35">
        <f t="shared" si="32"/>
        <v>0</v>
      </c>
      <c r="K31" s="35">
        <f t="shared" si="33"/>
        <v>0</v>
      </c>
      <c r="L31" s="35">
        <f t="shared" si="34"/>
        <v>0</v>
      </c>
      <c r="M31" s="35">
        <f t="shared" si="35"/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18">
        <v>0.82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f t="shared" si="5"/>
        <v>0</v>
      </c>
      <c r="BM31" s="35">
        <f t="shared" si="6"/>
        <v>0</v>
      </c>
      <c r="BN31" s="18">
        <f t="shared" si="7"/>
        <v>0.82</v>
      </c>
      <c r="BO31" s="35">
        <f t="shared" si="8"/>
        <v>0</v>
      </c>
      <c r="BP31" s="35">
        <f t="shared" si="9"/>
        <v>0</v>
      </c>
      <c r="BQ31" s="35">
        <f t="shared" si="10"/>
        <v>0</v>
      </c>
      <c r="BR31" s="35">
        <f t="shared" si="11"/>
        <v>0</v>
      </c>
      <c r="BS31" s="35">
        <f t="shared" si="12"/>
        <v>0</v>
      </c>
      <c r="BT31" s="35">
        <f t="shared" si="13"/>
        <v>0</v>
      </c>
      <c r="BU31" s="35">
        <f t="shared" si="14"/>
        <v>0</v>
      </c>
    </row>
    <row r="32" spans="1:73" s="36" customFormat="1" ht="91.5" customHeight="1" x14ac:dyDescent="0.25">
      <c r="A32" s="32" t="s">
        <v>111</v>
      </c>
      <c r="B32" s="33" t="s">
        <v>123</v>
      </c>
      <c r="C32" s="34" t="s">
        <v>124</v>
      </c>
      <c r="D32" s="35">
        <f t="shared" si="26"/>
        <v>0</v>
      </c>
      <c r="E32" s="35">
        <f t="shared" si="27"/>
        <v>0</v>
      </c>
      <c r="F32" s="18">
        <f t="shared" si="28"/>
        <v>0.08</v>
      </c>
      <c r="G32" s="35">
        <f t="shared" si="29"/>
        <v>0</v>
      </c>
      <c r="H32" s="35">
        <f t="shared" si="30"/>
        <v>0</v>
      </c>
      <c r="I32" s="35">
        <f t="shared" si="31"/>
        <v>0</v>
      </c>
      <c r="J32" s="35">
        <f t="shared" si="32"/>
        <v>0</v>
      </c>
      <c r="K32" s="35">
        <f t="shared" si="33"/>
        <v>0</v>
      </c>
      <c r="L32" s="35">
        <f t="shared" si="34"/>
        <v>0</v>
      </c>
      <c r="M32" s="35">
        <f t="shared" si="35"/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18">
        <v>0.08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f t="shared" si="5"/>
        <v>0</v>
      </c>
      <c r="BM32" s="35">
        <f t="shared" si="6"/>
        <v>0</v>
      </c>
      <c r="BN32" s="18">
        <f t="shared" si="7"/>
        <v>0.08</v>
      </c>
      <c r="BO32" s="35">
        <f t="shared" si="8"/>
        <v>0</v>
      </c>
      <c r="BP32" s="35">
        <f t="shared" si="9"/>
        <v>0</v>
      </c>
      <c r="BQ32" s="35">
        <f t="shared" si="10"/>
        <v>0</v>
      </c>
      <c r="BR32" s="35">
        <f t="shared" si="11"/>
        <v>0</v>
      </c>
      <c r="BS32" s="35">
        <f t="shared" si="12"/>
        <v>0</v>
      </c>
      <c r="BT32" s="35">
        <f t="shared" si="13"/>
        <v>0</v>
      </c>
      <c r="BU32" s="35">
        <f t="shared" si="14"/>
        <v>0</v>
      </c>
    </row>
    <row r="33" spans="1:73" s="38" customFormat="1" ht="69" customHeight="1" x14ac:dyDescent="0.25">
      <c r="A33" s="32" t="s">
        <v>111</v>
      </c>
      <c r="B33" s="33" t="s">
        <v>125</v>
      </c>
      <c r="C33" s="34"/>
      <c r="D33" s="35">
        <f t="shared" si="26"/>
        <v>0</v>
      </c>
      <c r="E33" s="35">
        <f t="shared" si="27"/>
        <v>0</v>
      </c>
      <c r="F33" s="35">
        <f t="shared" si="28"/>
        <v>0</v>
      </c>
      <c r="G33" s="35">
        <f t="shared" si="29"/>
        <v>0</v>
      </c>
      <c r="H33" s="35">
        <f t="shared" si="30"/>
        <v>0</v>
      </c>
      <c r="I33" s="35">
        <f t="shared" si="31"/>
        <v>0</v>
      </c>
      <c r="J33" s="35">
        <f t="shared" si="32"/>
        <v>0</v>
      </c>
      <c r="K33" s="35">
        <f t="shared" si="33"/>
        <v>0</v>
      </c>
      <c r="L33" s="35">
        <f t="shared" si="34"/>
        <v>0</v>
      </c>
      <c r="M33" s="35">
        <f t="shared" si="35"/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42">
        <v>0</v>
      </c>
      <c r="AE33" s="42">
        <v>0</v>
      </c>
      <c r="AF33" s="42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f t="shared" si="5"/>
        <v>0</v>
      </c>
      <c r="BM33" s="35">
        <f t="shared" si="6"/>
        <v>0</v>
      </c>
      <c r="BN33" s="35">
        <f t="shared" si="7"/>
        <v>0</v>
      </c>
      <c r="BO33" s="35">
        <f t="shared" si="8"/>
        <v>0</v>
      </c>
      <c r="BP33" s="35">
        <f t="shared" si="9"/>
        <v>0</v>
      </c>
      <c r="BQ33" s="35">
        <f t="shared" si="10"/>
        <v>0</v>
      </c>
      <c r="BR33" s="35">
        <f t="shared" si="11"/>
        <v>0</v>
      </c>
      <c r="BS33" s="35">
        <f t="shared" si="12"/>
        <v>0</v>
      </c>
      <c r="BT33" s="35">
        <f t="shared" si="13"/>
        <v>0</v>
      </c>
      <c r="BU33" s="35">
        <f t="shared" si="14"/>
        <v>0</v>
      </c>
    </row>
    <row r="34" spans="1:73" s="38" customFormat="1" ht="72" customHeight="1" x14ac:dyDescent="0.25">
      <c r="A34" s="32" t="s">
        <v>111</v>
      </c>
      <c r="B34" s="33" t="s">
        <v>126</v>
      </c>
      <c r="C34" s="34"/>
      <c r="D34" s="35">
        <f t="shared" si="26"/>
        <v>0</v>
      </c>
      <c r="E34" s="35">
        <f t="shared" si="27"/>
        <v>0</v>
      </c>
      <c r="F34" s="35">
        <f t="shared" si="28"/>
        <v>0</v>
      </c>
      <c r="G34" s="35">
        <f t="shared" si="29"/>
        <v>0</v>
      </c>
      <c r="H34" s="35">
        <f t="shared" si="30"/>
        <v>0</v>
      </c>
      <c r="I34" s="35">
        <f t="shared" si="31"/>
        <v>0</v>
      </c>
      <c r="J34" s="35">
        <f t="shared" si="32"/>
        <v>0</v>
      </c>
      <c r="K34" s="35">
        <f t="shared" si="33"/>
        <v>0</v>
      </c>
      <c r="L34" s="35">
        <f t="shared" si="34"/>
        <v>0</v>
      </c>
      <c r="M34" s="35">
        <f t="shared" si="35"/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f t="shared" si="5"/>
        <v>0</v>
      </c>
      <c r="BM34" s="35">
        <f t="shared" si="6"/>
        <v>0</v>
      </c>
      <c r="BN34" s="35">
        <f t="shared" si="7"/>
        <v>0</v>
      </c>
      <c r="BO34" s="35">
        <f t="shared" si="8"/>
        <v>0</v>
      </c>
      <c r="BP34" s="35">
        <f t="shared" si="9"/>
        <v>0</v>
      </c>
      <c r="BQ34" s="35">
        <f t="shared" si="10"/>
        <v>0</v>
      </c>
      <c r="BR34" s="35">
        <f t="shared" si="11"/>
        <v>0</v>
      </c>
      <c r="BS34" s="35">
        <f t="shared" si="12"/>
        <v>0</v>
      </c>
      <c r="BT34" s="35">
        <f t="shared" si="13"/>
        <v>0</v>
      </c>
      <c r="BU34" s="35">
        <f t="shared" si="14"/>
        <v>0</v>
      </c>
    </row>
    <row r="35" spans="1:73" s="21" customFormat="1" ht="116.25" customHeight="1" x14ac:dyDescent="0.25">
      <c r="A35" s="22" t="s">
        <v>127</v>
      </c>
      <c r="B35" s="16" t="s">
        <v>128</v>
      </c>
      <c r="C35" s="17" t="s">
        <v>92</v>
      </c>
      <c r="D35" s="19">
        <f t="shared" si="26"/>
        <v>0</v>
      </c>
      <c r="E35" s="19">
        <f t="shared" si="27"/>
        <v>0</v>
      </c>
      <c r="F35" s="19">
        <f t="shared" si="28"/>
        <v>0</v>
      </c>
      <c r="G35" s="19">
        <f t="shared" si="29"/>
        <v>0</v>
      </c>
      <c r="H35" s="19">
        <f t="shared" si="30"/>
        <v>0</v>
      </c>
      <c r="I35" s="18">
        <f t="shared" si="31"/>
        <v>0.105</v>
      </c>
      <c r="J35" s="19">
        <f t="shared" si="32"/>
        <v>0</v>
      </c>
      <c r="K35" s="19">
        <f t="shared" si="33"/>
        <v>0</v>
      </c>
      <c r="L35" s="19">
        <f t="shared" si="34"/>
        <v>0</v>
      </c>
      <c r="M35" s="19">
        <f t="shared" si="35"/>
        <v>0</v>
      </c>
      <c r="N35" s="19">
        <f t="shared" ref="N35:AQ35" si="41">N36+N37</f>
        <v>0</v>
      </c>
      <c r="O35" s="19">
        <f t="shared" si="41"/>
        <v>0</v>
      </c>
      <c r="P35" s="19">
        <f t="shared" si="41"/>
        <v>0</v>
      </c>
      <c r="Q35" s="19">
        <f t="shared" si="41"/>
        <v>0</v>
      </c>
      <c r="R35" s="19">
        <f t="shared" si="41"/>
        <v>0</v>
      </c>
      <c r="S35" s="18">
        <f t="shared" si="41"/>
        <v>0.105</v>
      </c>
      <c r="T35" s="19">
        <f t="shared" si="41"/>
        <v>0</v>
      </c>
      <c r="U35" s="19">
        <f t="shared" si="41"/>
        <v>0</v>
      </c>
      <c r="V35" s="19">
        <f t="shared" si="41"/>
        <v>0</v>
      </c>
      <c r="W35" s="19">
        <f t="shared" si="41"/>
        <v>0</v>
      </c>
      <c r="X35" s="19">
        <f t="shared" si="41"/>
        <v>0</v>
      </c>
      <c r="Y35" s="19">
        <f t="shared" si="41"/>
        <v>0</v>
      </c>
      <c r="Z35" s="19">
        <f t="shared" si="41"/>
        <v>0</v>
      </c>
      <c r="AA35" s="19">
        <f t="shared" si="41"/>
        <v>0</v>
      </c>
      <c r="AB35" s="19">
        <f t="shared" si="41"/>
        <v>0</v>
      </c>
      <c r="AC35" s="19">
        <f t="shared" si="41"/>
        <v>0</v>
      </c>
      <c r="AD35" s="19">
        <f t="shared" si="41"/>
        <v>0</v>
      </c>
      <c r="AE35" s="19">
        <f t="shared" si="41"/>
        <v>0</v>
      </c>
      <c r="AF35" s="19">
        <f t="shared" si="41"/>
        <v>0</v>
      </c>
      <c r="AG35" s="19">
        <f t="shared" si="41"/>
        <v>0</v>
      </c>
      <c r="AH35" s="19">
        <f t="shared" si="41"/>
        <v>0</v>
      </c>
      <c r="AI35" s="19">
        <f t="shared" si="41"/>
        <v>0</v>
      </c>
      <c r="AJ35" s="19">
        <f t="shared" si="41"/>
        <v>0</v>
      </c>
      <c r="AK35" s="19">
        <f t="shared" si="41"/>
        <v>0</v>
      </c>
      <c r="AL35" s="19">
        <f t="shared" si="41"/>
        <v>0</v>
      </c>
      <c r="AM35" s="19">
        <f t="shared" si="41"/>
        <v>0</v>
      </c>
      <c r="AN35" s="19">
        <f t="shared" si="41"/>
        <v>0</v>
      </c>
      <c r="AO35" s="19">
        <f t="shared" si="41"/>
        <v>0</v>
      </c>
      <c r="AP35" s="19">
        <f t="shared" si="41"/>
        <v>0</v>
      </c>
      <c r="AQ35" s="19">
        <f t="shared" si="41"/>
        <v>0</v>
      </c>
      <c r="AR35" s="19">
        <f t="shared" ref="AR35:BK35" si="42">AR36+AR37</f>
        <v>0</v>
      </c>
      <c r="AS35" s="19">
        <f t="shared" si="42"/>
        <v>0</v>
      </c>
      <c r="AT35" s="19">
        <f t="shared" si="42"/>
        <v>0</v>
      </c>
      <c r="AU35" s="19">
        <f t="shared" si="42"/>
        <v>0</v>
      </c>
      <c r="AV35" s="19">
        <f t="shared" si="42"/>
        <v>0</v>
      </c>
      <c r="AW35" s="19">
        <f t="shared" si="42"/>
        <v>0</v>
      </c>
      <c r="AX35" s="19">
        <f t="shared" si="42"/>
        <v>0</v>
      </c>
      <c r="AY35" s="19">
        <f t="shared" si="42"/>
        <v>0</v>
      </c>
      <c r="AZ35" s="19">
        <f t="shared" si="42"/>
        <v>0</v>
      </c>
      <c r="BA35" s="19">
        <f t="shared" si="42"/>
        <v>0</v>
      </c>
      <c r="BB35" s="19">
        <f t="shared" si="42"/>
        <v>0</v>
      </c>
      <c r="BC35" s="19">
        <f t="shared" si="42"/>
        <v>0</v>
      </c>
      <c r="BD35" s="19">
        <f t="shared" si="42"/>
        <v>0</v>
      </c>
      <c r="BE35" s="19">
        <f t="shared" si="42"/>
        <v>0</v>
      </c>
      <c r="BF35" s="19">
        <f t="shared" si="42"/>
        <v>0</v>
      </c>
      <c r="BG35" s="19">
        <f t="shared" si="42"/>
        <v>0</v>
      </c>
      <c r="BH35" s="19">
        <f t="shared" si="42"/>
        <v>0</v>
      </c>
      <c r="BI35" s="19">
        <f t="shared" si="42"/>
        <v>0</v>
      </c>
      <c r="BJ35" s="19">
        <f t="shared" si="42"/>
        <v>0</v>
      </c>
      <c r="BK35" s="19">
        <f t="shared" si="42"/>
        <v>0</v>
      </c>
      <c r="BL35" s="19">
        <f t="shared" si="5"/>
        <v>0</v>
      </c>
      <c r="BM35" s="19">
        <f t="shared" si="6"/>
        <v>0</v>
      </c>
      <c r="BN35" s="19">
        <f t="shared" si="7"/>
        <v>0</v>
      </c>
      <c r="BO35" s="19">
        <f t="shared" si="8"/>
        <v>0</v>
      </c>
      <c r="BP35" s="19">
        <f t="shared" si="9"/>
        <v>0</v>
      </c>
      <c r="BQ35" s="18">
        <f t="shared" si="10"/>
        <v>0.105</v>
      </c>
      <c r="BR35" s="19">
        <f t="shared" si="11"/>
        <v>0</v>
      </c>
      <c r="BS35" s="19">
        <f t="shared" si="12"/>
        <v>0</v>
      </c>
      <c r="BT35" s="19">
        <f t="shared" si="13"/>
        <v>0</v>
      </c>
      <c r="BU35" s="19">
        <f t="shared" si="14"/>
        <v>0</v>
      </c>
    </row>
    <row r="36" spans="1:73" s="38" customFormat="1" ht="31.5" x14ac:dyDescent="0.25">
      <c r="A36" s="32" t="s">
        <v>127</v>
      </c>
      <c r="B36" s="33" t="s">
        <v>118</v>
      </c>
      <c r="C36" s="34"/>
      <c r="D36" s="35">
        <f t="shared" si="26"/>
        <v>0</v>
      </c>
      <c r="E36" s="35">
        <f t="shared" si="27"/>
        <v>0</v>
      </c>
      <c r="F36" s="35">
        <f t="shared" si="28"/>
        <v>0</v>
      </c>
      <c r="G36" s="35">
        <f t="shared" si="29"/>
        <v>0</v>
      </c>
      <c r="H36" s="35">
        <f t="shared" si="30"/>
        <v>0</v>
      </c>
      <c r="I36" s="18">
        <f t="shared" si="31"/>
        <v>0.105</v>
      </c>
      <c r="J36" s="35">
        <f t="shared" si="32"/>
        <v>0</v>
      </c>
      <c r="K36" s="35">
        <f t="shared" si="33"/>
        <v>0</v>
      </c>
      <c r="L36" s="35">
        <f t="shared" si="34"/>
        <v>0</v>
      </c>
      <c r="M36" s="35">
        <f t="shared" si="35"/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18">
        <v>0.105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f t="shared" si="5"/>
        <v>0</v>
      </c>
      <c r="BM36" s="35">
        <f t="shared" si="6"/>
        <v>0</v>
      </c>
      <c r="BN36" s="35">
        <f t="shared" si="7"/>
        <v>0</v>
      </c>
      <c r="BO36" s="35">
        <f t="shared" si="8"/>
        <v>0</v>
      </c>
      <c r="BP36" s="35">
        <f t="shared" si="9"/>
        <v>0</v>
      </c>
      <c r="BQ36" s="18">
        <f t="shared" si="10"/>
        <v>0.105</v>
      </c>
      <c r="BR36" s="35">
        <f t="shared" si="11"/>
        <v>0</v>
      </c>
      <c r="BS36" s="35">
        <f t="shared" si="12"/>
        <v>0</v>
      </c>
      <c r="BT36" s="35">
        <f t="shared" si="13"/>
        <v>0</v>
      </c>
      <c r="BU36" s="35">
        <f t="shared" si="14"/>
        <v>0</v>
      </c>
    </row>
    <row r="37" spans="1:73" s="38" customFormat="1" ht="69.75" customHeight="1" x14ac:dyDescent="0.25">
      <c r="A37" s="32" t="s">
        <v>127</v>
      </c>
      <c r="B37" s="33" t="s">
        <v>129</v>
      </c>
      <c r="C37" s="34"/>
      <c r="D37" s="35">
        <f t="shared" si="26"/>
        <v>0</v>
      </c>
      <c r="E37" s="35">
        <f t="shared" si="27"/>
        <v>0</v>
      </c>
      <c r="F37" s="35">
        <f t="shared" si="28"/>
        <v>0</v>
      </c>
      <c r="G37" s="35">
        <f t="shared" si="29"/>
        <v>0</v>
      </c>
      <c r="H37" s="35">
        <f t="shared" si="30"/>
        <v>0</v>
      </c>
      <c r="I37" s="35">
        <f t="shared" si="31"/>
        <v>0</v>
      </c>
      <c r="J37" s="35">
        <f t="shared" si="32"/>
        <v>0</v>
      </c>
      <c r="K37" s="35">
        <f t="shared" si="33"/>
        <v>0</v>
      </c>
      <c r="L37" s="35">
        <f t="shared" si="34"/>
        <v>0</v>
      </c>
      <c r="M37" s="35">
        <f t="shared" si="35"/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f t="shared" si="5"/>
        <v>0</v>
      </c>
      <c r="BM37" s="35">
        <f t="shared" si="6"/>
        <v>0</v>
      </c>
      <c r="BN37" s="35">
        <f t="shared" si="7"/>
        <v>0</v>
      </c>
      <c r="BO37" s="35">
        <f t="shared" si="8"/>
        <v>0</v>
      </c>
      <c r="BP37" s="35">
        <f t="shared" si="9"/>
        <v>0</v>
      </c>
      <c r="BQ37" s="35">
        <f t="shared" si="10"/>
        <v>0</v>
      </c>
      <c r="BR37" s="35">
        <f t="shared" si="11"/>
        <v>0</v>
      </c>
      <c r="BS37" s="35">
        <f t="shared" si="12"/>
        <v>0</v>
      </c>
      <c r="BT37" s="35">
        <f t="shared" si="13"/>
        <v>0</v>
      </c>
      <c r="BU37" s="35">
        <f t="shared" si="14"/>
        <v>0</v>
      </c>
    </row>
    <row r="38" spans="1:73" s="21" customFormat="1" ht="103.5" customHeight="1" x14ac:dyDescent="0.25">
      <c r="A38" s="22" t="s">
        <v>130</v>
      </c>
      <c r="B38" s="16" t="s">
        <v>131</v>
      </c>
      <c r="C38" s="17" t="s">
        <v>92</v>
      </c>
      <c r="D38" s="18">
        <f t="shared" si="26"/>
        <v>2</v>
      </c>
      <c r="E38" s="19">
        <f t="shared" si="27"/>
        <v>0</v>
      </c>
      <c r="F38" s="19">
        <f t="shared" si="28"/>
        <v>0</v>
      </c>
      <c r="G38" s="19">
        <f t="shared" si="29"/>
        <v>0</v>
      </c>
      <c r="H38" s="18">
        <f t="shared" si="30"/>
        <v>0.4</v>
      </c>
      <c r="I38" s="18">
        <f t="shared" si="31"/>
        <v>2.2400000000000002</v>
      </c>
      <c r="J38" s="19">
        <f t="shared" si="32"/>
        <v>0</v>
      </c>
      <c r="K38" s="19">
        <f t="shared" si="33"/>
        <v>0</v>
      </c>
      <c r="L38" s="19">
        <f t="shared" si="34"/>
        <v>0</v>
      </c>
      <c r="M38" s="19">
        <f t="shared" si="35"/>
        <v>1</v>
      </c>
      <c r="N38" s="19">
        <f t="shared" ref="N38:AQ38" si="43">N39+N40</f>
        <v>0</v>
      </c>
      <c r="O38" s="19">
        <f t="shared" si="43"/>
        <v>0</v>
      </c>
      <c r="P38" s="19">
        <f t="shared" si="43"/>
        <v>0</v>
      </c>
      <c r="Q38" s="19">
        <f t="shared" si="43"/>
        <v>0</v>
      </c>
      <c r="R38" s="19">
        <f t="shared" si="43"/>
        <v>0</v>
      </c>
      <c r="S38" s="18">
        <f t="shared" si="43"/>
        <v>1.5</v>
      </c>
      <c r="T38" s="19">
        <f t="shared" si="43"/>
        <v>0</v>
      </c>
      <c r="U38" s="19">
        <f t="shared" si="43"/>
        <v>0</v>
      </c>
      <c r="V38" s="19">
        <f t="shared" si="43"/>
        <v>0</v>
      </c>
      <c r="W38" s="19">
        <f t="shared" si="43"/>
        <v>0</v>
      </c>
      <c r="X38" s="19">
        <f t="shared" si="43"/>
        <v>0</v>
      </c>
      <c r="Y38" s="19">
        <f t="shared" si="43"/>
        <v>0</v>
      </c>
      <c r="Z38" s="19">
        <f t="shared" si="43"/>
        <v>0</v>
      </c>
      <c r="AA38" s="19">
        <f t="shared" si="43"/>
        <v>0</v>
      </c>
      <c r="AB38" s="19">
        <f t="shared" si="43"/>
        <v>0</v>
      </c>
      <c r="AC38" s="19">
        <f t="shared" si="43"/>
        <v>0</v>
      </c>
      <c r="AD38" s="19">
        <f t="shared" si="43"/>
        <v>0</v>
      </c>
      <c r="AE38" s="19">
        <f t="shared" si="43"/>
        <v>0</v>
      </c>
      <c r="AF38" s="19">
        <f t="shared" si="43"/>
        <v>0</v>
      </c>
      <c r="AG38" s="19">
        <f t="shared" si="43"/>
        <v>0</v>
      </c>
      <c r="AH38" s="18">
        <f t="shared" si="43"/>
        <v>2</v>
      </c>
      <c r="AI38" s="19">
        <f t="shared" si="43"/>
        <v>0</v>
      </c>
      <c r="AJ38" s="19">
        <f t="shared" si="43"/>
        <v>0</v>
      </c>
      <c r="AK38" s="19">
        <f t="shared" si="43"/>
        <v>0</v>
      </c>
      <c r="AL38" s="18">
        <f t="shared" si="43"/>
        <v>0.4</v>
      </c>
      <c r="AM38" s="18">
        <f t="shared" si="43"/>
        <v>0.74</v>
      </c>
      <c r="AN38" s="19">
        <f t="shared" si="43"/>
        <v>0</v>
      </c>
      <c r="AO38" s="19">
        <f t="shared" si="43"/>
        <v>0</v>
      </c>
      <c r="AP38" s="19">
        <f t="shared" si="43"/>
        <v>0</v>
      </c>
      <c r="AQ38" s="18">
        <f t="shared" si="43"/>
        <v>1</v>
      </c>
      <c r="AR38" s="19">
        <f t="shared" ref="AR38:BK38" si="44">AR39+AR40</f>
        <v>0</v>
      </c>
      <c r="AS38" s="19">
        <f t="shared" si="44"/>
        <v>0</v>
      </c>
      <c r="AT38" s="19">
        <f t="shared" si="44"/>
        <v>0</v>
      </c>
      <c r="AU38" s="19">
        <f t="shared" si="44"/>
        <v>0</v>
      </c>
      <c r="AV38" s="19">
        <f t="shared" si="44"/>
        <v>0</v>
      </c>
      <c r="AW38" s="19">
        <f t="shared" si="44"/>
        <v>0</v>
      </c>
      <c r="AX38" s="19">
        <f t="shared" si="44"/>
        <v>0</v>
      </c>
      <c r="AY38" s="19">
        <f t="shared" si="44"/>
        <v>0</v>
      </c>
      <c r="AZ38" s="19">
        <f t="shared" si="44"/>
        <v>0</v>
      </c>
      <c r="BA38" s="19">
        <f t="shared" si="44"/>
        <v>0</v>
      </c>
      <c r="BB38" s="19">
        <f t="shared" si="44"/>
        <v>0</v>
      </c>
      <c r="BC38" s="19">
        <f t="shared" si="44"/>
        <v>0</v>
      </c>
      <c r="BD38" s="19">
        <f t="shared" si="44"/>
        <v>0</v>
      </c>
      <c r="BE38" s="19">
        <f t="shared" si="44"/>
        <v>0</v>
      </c>
      <c r="BF38" s="19">
        <f t="shared" si="44"/>
        <v>0</v>
      </c>
      <c r="BG38" s="19">
        <f t="shared" si="44"/>
        <v>0</v>
      </c>
      <c r="BH38" s="19">
        <f t="shared" si="44"/>
        <v>0</v>
      </c>
      <c r="BI38" s="19">
        <f t="shared" si="44"/>
        <v>0</v>
      </c>
      <c r="BJ38" s="19">
        <f t="shared" si="44"/>
        <v>0</v>
      </c>
      <c r="BK38" s="19">
        <f t="shared" si="44"/>
        <v>0</v>
      </c>
      <c r="BL38" s="18">
        <f t="shared" si="5"/>
        <v>2</v>
      </c>
      <c r="BM38" s="19">
        <f t="shared" si="6"/>
        <v>0</v>
      </c>
      <c r="BN38" s="19">
        <f t="shared" si="7"/>
        <v>0</v>
      </c>
      <c r="BO38" s="19">
        <f t="shared" si="8"/>
        <v>0</v>
      </c>
      <c r="BP38" s="18">
        <f t="shared" si="9"/>
        <v>0.4</v>
      </c>
      <c r="BQ38" s="18">
        <f t="shared" si="10"/>
        <v>2.2400000000000002</v>
      </c>
      <c r="BR38" s="19">
        <f t="shared" si="11"/>
        <v>0</v>
      </c>
      <c r="BS38" s="19">
        <f t="shared" si="12"/>
        <v>0</v>
      </c>
      <c r="BT38" s="19">
        <f t="shared" si="13"/>
        <v>0</v>
      </c>
      <c r="BU38" s="18">
        <f t="shared" si="14"/>
        <v>1</v>
      </c>
    </row>
    <row r="39" spans="1:73" s="38" customFormat="1" ht="69.75" customHeight="1" x14ac:dyDescent="0.25">
      <c r="A39" s="32" t="s">
        <v>130</v>
      </c>
      <c r="B39" s="44" t="s">
        <v>132</v>
      </c>
      <c r="C39" s="34" t="s">
        <v>133</v>
      </c>
      <c r="D39" s="35">
        <f t="shared" si="26"/>
        <v>0</v>
      </c>
      <c r="E39" s="35">
        <f t="shared" si="27"/>
        <v>0</v>
      </c>
      <c r="F39" s="35">
        <f t="shared" si="28"/>
        <v>0</v>
      </c>
      <c r="G39" s="35">
        <f t="shared" si="29"/>
        <v>0</v>
      </c>
      <c r="H39" s="35">
        <f t="shared" si="30"/>
        <v>0</v>
      </c>
      <c r="I39" s="18">
        <f t="shared" si="31"/>
        <v>1.5</v>
      </c>
      <c r="J39" s="35">
        <f t="shared" si="32"/>
        <v>0</v>
      </c>
      <c r="K39" s="35">
        <f t="shared" si="33"/>
        <v>0</v>
      </c>
      <c r="L39" s="35">
        <f t="shared" si="34"/>
        <v>0</v>
      </c>
      <c r="M39" s="35">
        <f t="shared" si="35"/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18">
        <v>1.5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f t="shared" si="5"/>
        <v>0</v>
      </c>
      <c r="BM39" s="35">
        <f t="shared" si="6"/>
        <v>0</v>
      </c>
      <c r="BN39" s="35">
        <f t="shared" si="7"/>
        <v>0</v>
      </c>
      <c r="BO39" s="35">
        <f t="shared" si="8"/>
        <v>0</v>
      </c>
      <c r="BP39" s="35">
        <f t="shared" si="9"/>
        <v>0</v>
      </c>
      <c r="BQ39" s="18">
        <f t="shared" si="10"/>
        <v>1.5</v>
      </c>
      <c r="BR39" s="35">
        <f t="shared" si="11"/>
        <v>0</v>
      </c>
      <c r="BS39" s="35">
        <f t="shared" si="12"/>
        <v>0</v>
      </c>
      <c r="BT39" s="35">
        <f t="shared" si="13"/>
        <v>0</v>
      </c>
      <c r="BU39" s="35">
        <f t="shared" si="14"/>
        <v>0</v>
      </c>
    </row>
    <row r="40" spans="1:73" s="21" customFormat="1" ht="78.75" x14ac:dyDescent="0.25">
      <c r="A40" s="22" t="s">
        <v>130</v>
      </c>
      <c r="B40" s="45" t="s">
        <v>134</v>
      </c>
      <c r="C40" s="17" t="s">
        <v>92</v>
      </c>
      <c r="D40" s="18">
        <f t="shared" si="26"/>
        <v>2</v>
      </c>
      <c r="E40" s="19">
        <f t="shared" si="27"/>
        <v>0</v>
      </c>
      <c r="F40" s="19">
        <f t="shared" si="28"/>
        <v>0</v>
      </c>
      <c r="G40" s="19">
        <f t="shared" si="29"/>
        <v>0</v>
      </c>
      <c r="H40" s="18">
        <f t="shared" si="30"/>
        <v>0.4</v>
      </c>
      <c r="I40" s="18">
        <f t="shared" si="31"/>
        <v>0.74</v>
      </c>
      <c r="J40" s="19">
        <f t="shared" si="32"/>
        <v>0</v>
      </c>
      <c r="K40" s="19">
        <f t="shared" si="33"/>
        <v>0</v>
      </c>
      <c r="L40" s="19">
        <f t="shared" si="34"/>
        <v>0</v>
      </c>
      <c r="M40" s="19">
        <f t="shared" si="35"/>
        <v>1</v>
      </c>
      <c r="N40" s="19">
        <f t="shared" ref="N40:AQ40" si="45">N41</f>
        <v>0</v>
      </c>
      <c r="O40" s="19">
        <f t="shared" si="45"/>
        <v>0</v>
      </c>
      <c r="P40" s="19">
        <f t="shared" si="45"/>
        <v>0</v>
      </c>
      <c r="Q40" s="19">
        <f t="shared" si="45"/>
        <v>0</v>
      </c>
      <c r="R40" s="19">
        <f t="shared" si="45"/>
        <v>0</v>
      </c>
      <c r="S40" s="19">
        <f t="shared" si="45"/>
        <v>0</v>
      </c>
      <c r="T40" s="19">
        <f t="shared" si="45"/>
        <v>0</v>
      </c>
      <c r="U40" s="19">
        <f t="shared" si="45"/>
        <v>0</v>
      </c>
      <c r="V40" s="19">
        <f t="shared" si="45"/>
        <v>0</v>
      </c>
      <c r="W40" s="19">
        <f t="shared" si="45"/>
        <v>0</v>
      </c>
      <c r="X40" s="19">
        <f t="shared" si="45"/>
        <v>0</v>
      </c>
      <c r="Y40" s="19">
        <f t="shared" si="45"/>
        <v>0</v>
      </c>
      <c r="Z40" s="19">
        <f t="shared" si="45"/>
        <v>0</v>
      </c>
      <c r="AA40" s="19">
        <f t="shared" si="45"/>
        <v>0</v>
      </c>
      <c r="AB40" s="19">
        <f t="shared" si="45"/>
        <v>0</v>
      </c>
      <c r="AC40" s="19">
        <f t="shared" si="45"/>
        <v>0</v>
      </c>
      <c r="AD40" s="19">
        <f t="shared" si="45"/>
        <v>0</v>
      </c>
      <c r="AE40" s="19">
        <f t="shared" si="45"/>
        <v>0</v>
      </c>
      <c r="AF40" s="19">
        <f t="shared" si="45"/>
        <v>0</v>
      </c>
      <c r="AG40" s="19">
        <f t="shared" si="45"/>
        <v>0</v>
      </c>
      <c r="AH40" s="18">
        <f t="shared" si="45"/>
        <v>2</v>
      </c>
      <c r="AI40" s="19">
        <f t="shared" si="45"/>
        <v>0</v>
      </c>
      <c r="AJ40" s="19">
        <f t="shared" si="45"/>
        <v>0</v>
      </c>
      <c r="AK40" s="19">
        <f t="shared" si="45"/>
        <v>0</v>
      </c>
      <c r="AL40" s="18">
        <f t="shared" si="45"/>
        <v>0.4</v>
      </c>
      <c r="AM40" s="18">
        <f t="shared" si="45"/>
        <v>0.74</v>
      </c>
      <c r="AN40" s="19">
        <f t="shared" si="45"/>
        <v>0</v>
      </c>
      <c r="AO40" s="19">
        <f t="shared" si="45"/>
        <v>0</v>
      </c>
      <c r="AP40" s="19">
        <f t="shared" si="45"/>
        <v>0</v>
      </c>
      <c r="AQ40" s="18">
        <f t="shared" si="45"/>
        <v>1</v>
      </c>
      <c r="AR40" s="19">
        <f t="shared" ref="AR40:BK40" si="46">AR41</f>
        <v>0</v>
      </c>
      <c r="AS40" s="19">
        <f t="shared" si="46"/>
        <v>0</v>
      </c>
      <c r="AT40" s="19">
        <f t="shared" si="46"/>
        <v>0</v>
      </c>
      <c r="AU40" s="19">
        <f t="shared" si="46"/>
        <v>0</v>
      </c>
      <c r="AV40" s="19">
        <f t="shared" si="46"/>
        <v>0</v>
      </c>
      <c r="AW40" s="19">
        <f t="shared" si="46"/>
        <v>0</v>
      </c>
      <c r="AX40" s="19">
        <f t="shared" si="46"/>
        <v>0</v>
      </c>
      <c r="AY40" s="19">
        <f t="shared" si="46"/>
        <v>0</v>
      </c>
      <c r="AZ40" s="19">
        <f t="shared" si="46"/>
        <v>0</v>
      </c>
      <c r="BA40" s="19">
        <f t="shared" si="46"/>
        <v>0</v>
      </c>
      <c r="BB40" s="19">
        <f t="shared" si="46"/>
        <v>0</v>
      </c>
      <c r="BC40" s="19">
        <f t="shared" si="46"/>
        <v>0</v>
      </c>
      <c r="BD40" s="19">
        <f t="shared" si="46"/>
        <v>0</v>
      </c>
      <c r="BE40" s="19">
        <f t="shared" si="46"/>
        <v>0</v>
      </c>
      <c r="BF40" s="19">
        <f t="shared" si="46"/>
        <v>0</v>
      </c>
      <c r="BG40" s="19">
        <f t="shared" si="46"/>
        <v>0</v>
      </c>
      <c r="BH40" s="19">
        <f t="shared" si="46"/>
        <v>0</v>
      </c>
      <c r="BI40" s="19">
        <f t="shared" si="46"/>
        <v>0</v>
      </c>
      <c r="BJ40" s="19">
        <f t="shared" si="46"/>
        <v>0</v>
      </c>
      <c r="BK40" s="19">
        <f t="shared" si="46"/>
        <v>0</v>
      </c>
      <c r="BL40" s="18">
        <f t="shared" si="5"/>
        <v>2</v>
      </c>
      <c r="BM40" s="19">
        <f t="shared" si="6"/>
        <v>0</v>
      </c>
      <c r="BN40" s="19">
        <f t="shared" si="7"/>
        <v>0</v>
      </c>
      <c r="BO40" s="19">
        <f t="shared" si="8"/>
        <v>0</v>
      </c>
      <c r="BP40" s="18">
        <f t="shared" si="9"/>
        <v>0.4</v>
      </c>
      <c r="BQ40" s="18">
        <f t="shared" si="10"/>
        <v>0.74</v>
      </c>
      <c r="BR40" s="19">
        <f t="shared" si="11"/>
        <v>0</v>
      </c>
      <c r="BS40" s="19">
        <f t="shared" si="12"/>
        <v>0</v>
      </c>
      <c r="BT40" s="19">
        <f t="shared" si="13"/>
        <v>0</v>
      </c>
      <c r="BU40" s="18">
        <f t="shared" si="14"/>
        <v>1</v>
      </c>
    </row>
    <row r="41" spans="1:73" s="36" customFormat="1" ht="109.5" customHeight="1" x14ac:dyDescent="0.25">
      <c r="A41" s="32" t="s">
        <v>130</v>
      </c>
      <c r="B41" s="46" t="s">
        <v>135</v>
      </c>
      <c r="C41" s="34" t="s">
        <v>136</v>
      </c>
      <c r="D41" s="18">
        <f t="shared" si="26"/>
        <v>2</v>
      </c>
      <c r="E41" s="35">
        <f t="shared" si="27"/>
        <v>0</v>
      </c>
      <c r="F41" s="35">
        <f t="shared" si="28"/>
        <v>0</v>
      </c>
      <c r="G41" s="35">
        <f t="shared" si="29"/>
        <v>0</v>
      </c>
      <c r="H41" s="18">
        <f t="shared" si="30"/>
        <v>0.4</v>
      </c>
      <c r="I41" s="18">
        <f t="shared" si="31"/>
        <v>0.74</v>
      </c>
      <c r="J41" s="35">
        <f t="shared" si="32"/>
        <v>0</v>
      </c>
      <c r="K41" s="35">
        <f t="shared" si="33"/>
        <v>0</v>
      </c>
      <c r="L41" s="35">
        <f t="shared" si="34"/>
        <v>0</v>
      </c>
      <c r="M41" s="35">
        <f t="shared" si="35"/>
        <v>1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18">
        <v>2</v>
      </c>
      <c r="AI41" s="35">
        <v>0</v>
      </c>
      <c r="AJ41" s="35">
        <v>0</v>
      </c>
      <c r="AK41" s="35">
        <v>0</v>
      </c>
      <c r="AL41" s="18">
        <v>0.4</v>
      </c>
      <c r="AM41" s="18">
        <v>0.74</v>
      </c>
      <c r="AN41" s="35">
        <v>0</v>
      </c>
      <c r="AO41" s="35">
        <v>0</v>
      </c>
      <c r="AP41" s="35">
        <v>0</v>
      </c>
      <c r="AQ41" s="18">
        <v>1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18">
        <f t="shared" si="5"/>
        <v>2</v>
      </c>
      <c r="BM41" s="35">
        <f t="shared" si="6"/>
        <v>0</v>
      </c>
      <c r="BN41" s="35">
        <f t="shared" si="7"/>
        <v>0</v>
      </c>
      <c r="BO41" s="35">
        <f t="shared" si="8"/>
        <v>0</v>
      </c>
      <c r="BP41" s="18">
        <f t="shared" si="9"/>
        <v>0.4</v>
      </c>
      <c r="BQ41" s="18">
        <f t="shared" si="10"/>
        <v>0.74</v>
      </c>
      <c r="BR41" s="35">
        <f t="shared" si="11"/>
        <v>0</v>
      </c>
      <c r="BS41" s="35">
        <f t="shared" si="12"/>
        <v>0</v>
      </c>
      <c r="BT41" s="35">
        <f t="shared" si="13"/>
        <v>0</v>
      </c>
      <c r="BU41" s="18">
        <f t="shared" si="14"/>
        <v>1</v>
      </c>
    </row>
    <row r="42" spans="1:73" s="31" customFormat="1" ht="47.25" x14ac:dyDescent="0.25">
      <c r="A42" s="27" t="s">
        <v>137</v>
      </c>
      <c r="B42" s="47" t="s">
        <v>138</v>
      </c>
      <c r="C42" s="29" t="s">
        <v>92</v>
      </c>
      <c r="D42" s="30">
        <f t="shared" si="26"/>
        <v>0</v>
      </c>
      <c r="E42" s="30">
        <f t="shared" si="27"/>
        <v>0</v>
      </c>
      <c r="F42" s="30">
        <f t="shared" si="28"/>
        <v>0</v>
      </c>
      <c r="G42" s="30">
        <f t="shared" si="29"/>
        <v>0</v>
      </c>
      <c r="H42" s="30">
        <f t="shared" si="30"/>
        <v>0</v>
      </c>
      <c r="I42" s="30">
        <f t="shared" si="31"/>
        <v>3</v>
      </c>
      <c r="J42" s="30">
        <f t="shared" si="32"/>
        <v>0</v>
      </c>
      <c r="K42" s="30">
        <f t="shared" si="33"/>
        <v>0</v>
      </c>
      <c r="L42" s="30">
        <f t="shared" si="34"/>
        <v>0</v>
      </c>
      <c r="M42" s="30">
        <f t="shared" si="35"/>
        <v>0</v>
      </c>
      <c r="N42" s="30">
        <f t="shared" ref="N42:AQ42" si="47">N43+N44</f>
        <v>0</v>
      </c>
      <c r="O42" s="30">
        <f t="shared" si="47"/>
        <v>0</v>
      </c>
      <c r="P42" s="30">
        <f t="shared" si="47"/>
        <v>0</v>
      </c>
      <c r="Q42" s="30">
        <f t="shared" si="47"/>
        <v>0</v>
      </c>
      <c r="R42" s="30">
        <f t="shared" si="47"/>
        <v>0</v>
      </c>
      <c r="S42" s="18">
        <f t="shared" si="47"/>
        <v>3</v>
      </c>
      <c r="T42" s="30">
        <f t="shared" si="47"/>
        <v>0</v>
      </c>
      <c r="U42" s="30">
        <f t="shared" si="47"/>
        <v>0</v>
      </c>
      <c r="V42" s="30">
        <f t="shared" si="47"/>
        <v>0</v>
      </c>
      <c r="W42" s="30">
        <f t="shared" si="47"/>
        <v>0</v>
      </c>
      <c r="X42" s="30">
        <f t="shared" si="47"/>
        <v>0</v>
      </c>
      <c r="Y42" s="30">
        <f t="shared" si="47"/>
        <v>0</v>
      </c>
      <c r="Z42" s="30">
        <f t="shared" si="47"/>
        <v>0</v>
      </c>
      <c r="AA42" s="30">
        <f t="shared" si="47"/>
        <v>0</v>
      </c>
      <c r="AB42" s="30">
        <f t="shared" si="47"/>
        <v>0</v>
      </c>
      <c r="AC42" s="30">
        <f t="shared" si="47"/>
        <v>0</v>
      </c>
      <c r="AD42" s="30">
        <f t="shared" si="47"/>
        <v>0</v>
      </c>
      <c r="AE42" s="30">
        <f t="shared" si="47"/>
        <v>0</v>
      </c>
      <c r="AF42" s="30">
        <f t="shared" si="47"/>
        <v>0</v>
      </c>
      <c r="AG42" s="30">
        <f t="shared" si="47"/>
        <v>0</v>
      </c>
      <c r="AH42" s="30">
        <f t="shared" si="47"/>
        <v>0</v>
      </c>
      <c r="AI42" s="30">
        <f t="shared" si="47"/>
        <v>0</v>
      </c>
      <c r="AJ42" s="30">
        <f t="shared" si="47"/>
        <v>0</v>
      </c>
      <c r="AK42" s="30">
        <f t="shared" si="47"/>
        <v>0</v>
      </c>
      <c r="AL42" s="30">
        <f t="shared" si="47"/>
        <v>0</v>
      </c>
      <c r="AM42" s="30">
        <f t="shared" si="47"/>
        <v>0</v>
      </c>
      <c r="AN42" s="30">
        <f t="shared" si="47"/>
        <v>0</v>
      </c>
      <c r="AO42" s="30">
        <f t="shared" si="47"/>
        <v>0</v>
      </c>
      <c r="AP42" s="30">
        <f t="shared" si="47"/>
        <v>0</v>
      </c>
      <c r="AQ42" s="30">
        <f t="shared" si="47"/>
        <v>0</v>
      </c>
      <c r="AR42" s="30">
        <f t="shared" ref="AR42:BK42" si="48">AR43+AR44</f>
        <v>0</v>
      </c>
      <c r="AS42" s="30">
        <f t="shared" si="48"/>
        <v>0</v>
      </c>
      <c r="AT42" s="30">
        <f t="shared" si="48"/>
        <v>0</v>
      </c>
      <c r="AU42" s="30">
        <f t="shared" si="48"/>
        <v>0</v>
      </c>
      <c r="AV42" s="30">
        <f t="shared" si="48"/>
        <v>0</v>
      </c>
      <c r="AW42" s="30">
        <f t="shared" si="48"/>
        <v>0</v>
      </c>
      <c r="AX42" s="30">
        <f t="shared" si="48"/>
        <v>0</v>
      </c>
      <c r="AY42" s="30">
        <f t="shared" si="48"/>
        <v>0</v>
      </c>
      <c r="AZ42" s="30">
        <f t="shared" si="48"/>
        <v>0</v>
      </c>
      <c r="BA42" s="30">
        <f t="shared" si="48"/>
        <v>0</v>
      </c>
      <c r="BB42" s="30">
        <f t="shared" si="48"/>
        <v>0</v>
      </c>
      <c r="BC42" s="30">
        <f t="shared" si="48"/>
        <v>0</v>
      </c>
      <c r="BD42" s="30">
        <f t="shared" si="48"/>
        <v>0</v>
      </c>
      <c r="BE42" s="30">
        <f t="shared" si="48"/>
        <v>0</v>
      </c>
      <c r="BF42" s="30">
        <f t="shared" si="48"/>
        <v>0</v>
      </c>
      <c r="BG42" s="30">
        <f t="shared" si="48"/>
        <v>0</v>
      </c>
      <c r="BH42" s="30">
        <f t="shared" si="48"/>
        <v>0</v>
      </c>
      <c r="BI42" s="30">
        <f t="shared" si="48"/>
        <v>0</v>
      </c>
      <c r="BJ42" s="30">
        <f t="shared" si="48"/>
        <v>0</v>
      </c>
      <c r="BK42" s="30">
        <f t="shared" si="48"/>
        <v>0</v>
      </c>
      <c r="BL42" s="30">
        <f t="shared" si="5"/>
        <v>0</v>
      </c>
      <c r="BM42" s="30">
        <f t="shared" si="6"/>
        <v>0</v>
      </c>
      <c r="BN42" s="30">
        <f t="shared" si="7"/>
        <v>0</v>
      </c>
      <c r="BO42" s="30">
        <f t="shared" si="8"/>
        <v>0</v>
      </c>
      <c r="BP42" s="30">
        <f t="shared" si="9"/>
        <v>0</v>
      </c>
      <c r="BQ42" s="18">
        <f t="shared" si="10"/>
        <v>3</v>
      </c>
      <c r="BR42" s="30">
        <f t="shared" si="11"/>
        <v>0</v>
      </c>
      <c r="BS42" s="30">
        <f t="shared" si="12"/>
        <v>0</v>
      </c>
      <c r="BT42" s="30">
        <f t="shared" si="13"/>
        <v>0</v>
      </c>
      <c r="BU42" s="30">
        <f t="shared" si="14"/>
        <v>0</v>
      </c>
    </row>
    <row r="43" spans="1:73" s="21" customFormat="1" ht="78.75" x14ac:dyDescent="0.25">
      <c r="A43" s="22" t="s">
        <v>139</v>
      </c>
      <c r="B43" s="48" t="s">
        <v>140</v>
      </c>
      <c r="C43" s="17" t="s">
        <v>92</v>
      </c>
      <c r="D43" s="19">
        <f t="shared" si="26"/>
        <v>0</v>
      </c>
      <c r="E43" s="19">
        <f t="shared" si="27"/>
        <v>0</v>
      </c>
      <c r="F43" s="19">
        <f t="shared" si="28"/>
        <v>0</v>
      </c>
      <c r="G43" s="19">
        <f t="shared" si="29"/>
        <v>0</v>
      </c>
      <c r="H43" s="19">
        <f t="shared" si="30"/>
        <v>0</v>
      </c>
      <c r="I43" s="19">
        <f t="shared" si="31"/>
        <v>0</v>
      </c>
      <c r="J43" s="19">
        <f t="shared" si="32"/>
        <v>0</v>
      </c>
      <c r="K43" s="19">
        <f t="shared" si="33"/>
        <v>0</v>
      </c>
      <c r="L43" s="19">
        <f t="shared" si="34"/>
        <v>0</v>
      </c>
      <c r="M43" s="19">
        <f t="shared" si="35"/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f t="shared" si="5"/>
        <v>0</v>
      </c>
      <c r="BM43" s="19">
        <f t="shared" si="6"/>
        <v>0</v>
      </c>
      <c r="BN43" s="19">
        <f t="shared" si="7"/>
        <v>0</v>
      </c>
      <c r="BO43" s="19">
        <f t="shared" si="8"/>
        <v>0</v>
      </c>
      <c r="BP43" s="19">
        <f t="shared" si="9"/>
        <v>0</v>
      </c>
      <c r="BQ43" s="19">
        <f t="shared" si="10"/>
        <v>0</v>
      </c>
      <c r="BR43" s="19">
        <f t="shared" si="11"/>
        <v>0</v>
      </c>
      <c r="BS43" s="19">
        <f t="shared" si="12"/>
        <v>0</v>
      </c>
      <c r="BT43" s="19">
        <f t="shared" si="13"/>
        <v>0</v>
      </c>
      <c r="BU43" s="19">
        <f t="shared" si="14"/>
        <v>0</v>
      </c>
    </row>
    <row r="44" spans="1:73" s="21" customFormat="1" ht="47.25" x14ac:dyDescent="0.25">
      <c r="A44" s="22" t="s">
        <v>141</v>
      </c>
      <c r="B44" s="48" t="s">
        <v>142</v>
      </c>
      <c r="C44" s="17" t="s">
        <v>92</v>
      </c>
      <c r="D44" s="19">
        <f t="shared" si="26"/>
        <v>0</v>
      </c>
      <c r="E44" s="19">
        <f t="shared" si="27"/>
        <v>0</v>
      </c>
      <c r="F44" s="19">
        <f t="shared" si="28"/>
        <v>0</v>
      </c>
      <c r="G44" s="19">
        <f t="shared" si="29"/>
        <v>0</v>
      </c>
      <c r="H44" s="19">
        <f t="shared" si="30"/>
        <v>0</v>
      </c>
      <c r="I44" s="19">
        <f t="shared" si="31"/>
        <v>3</v>
      </c>
      <c r="J44" s="19">
        <f t="shared" si="32"/>
        <v>0</v>
      </c>
      <c r="K44" s="19">
        <f t="shared" si="33"/>
        <v>0</v>
      </c>
      <c r="L44" s="19">
        <f t="shared" si="34"/>
        <v>0</v>
      </c>
      <c r="M44" s="19">
        <f t="shared" si="35"/>
        <v>0</v>
      </c>
      <c r="N44" s="19">
        <f t="shared" ref="N44:AQ44" si="49">N45</f>
        <v>0</v>
      </c>
      <c r="O44" s="19">
        <f t="shared" si="49"/>
        <v>0</v>
      </c>
      <c r="P44" s="19">
        <f t="shared" si="49"/>
        <v>0</v>
      </c>
      <c r="Q44" s="19">
        <f t="shared" si="49"/>
        <v>0</v>
      </c>
      <c r="R44" s="19">
        <f t="shared" si="49"/>
        <v>0</v>
      </c>
      <c r="S44" s="18">
        <f t="shared" si="49"/>
        <v>3</v>
      </c>
      <c r="T44" s="19">
        <f t="shared" si="49"/>
        <v>0</v>
      </c>
      <c r="U44" s="19">
        <f t="shared" si="49"/>
        <v>0</v>
      </c>
      <c r="V44" s="19">
        <f t="shared" si="49"/>
        <v>0</v>
      </c>
      <c r="W44" s="19">
        <f t="shared" si="49"/>
        <v>0</v>
      </c>
      <c r="X44" s="19">
        <f t="shared" si="49"/>
        <v>0</v>
      </c>
      <c r="Y44" s="19">
        <f t="shared" si="49"/>
        <v>0</v>
      </c>
      <c r="Z44" s="19">
        <f t="shared" si="49"/>
        <v>0</v>
      </c>
      <c r="AA44" s="19">
        <f t="shared" si="49"/>
        <v>0</v>
      </c>
      <c r="AB44" s="19">
        <f t="shared" si="49"/>
        <v>0</v>
      </c>
      <c r="AC44" s="19">
        <f t="shared" si="49"/>
        <v>0</v>
      </c>
      <c r="AD44" s="19">
        <f t="shared" si="49"/>
        <v>0</v>
      </c>
      <c r="AE44" s="19">
        <f t="shared" si="49"/>
        <v>0</v>
      </c>
      <c r="AF44" s="19">
        <f t="shared" si="49"/>
        <v>0</v>
      </c>
      <c r="AG44" s="19">
        <f t="shared" si="49"/>
        <v>0</v>
      </c>
      <c r="AH44" s="19">
        <f t="shared" si="49"/>
        <v>0</v>
      </c>
      <c r="AI44" s="19">
        <f t="shared" si="49"/>
        <v>0</v>
      </c>
      <c r="AJ44" s="19">
        <f t="shared" si="49"/>
        <v>0</v>
      </c>
      <c r="AK44" s="19">
        <f t="shared" si="49"/>
        <v>0</v>
      </c>
      <c r="AL44" s="19">
        <f t="shared" si="49"/>
        <v>0</v>
      </c>
      <c r="AM44" s="19">
        <f t="shared" si="49"/>
        <v>0</v>
      </c>
      <c r="AN44" s="19">
        <f t="shared" si="49"/>
        <v>0</v>
      </c>
      <c r="AO44" s="19">
        <f t="shared" si="49"/>
        <v>0</v>
      </c>
      <c r="AP44" s="19">
        <f t="shared" si="49"/>
        <v>0</v>
      </c>
      <c r="AQ44" s="19">
        <f t="shared" si="49"/>
        <v>0</v>
      </c>
      <c r="AR44" s="19">
        <f t="shared" ref="AR44:BK44" si="50">AR45</f>
        <v>0</v>
      </c>
      <c r="AS44" s="19">
        <f t="shared" si="50"/>
        <v>0</v>
      </c>
      <c r="AT44" s="19">
        <f t="shared" si="50"/>
        <v>0</v>
      </c>
      <c r="AU44" s="19">
        <f t="shared" si="50"/>
        <v>0</v>
      </c>
      <c r="AV44" s="19">
        <f t="shared" si="50"/>
        <v>0</v>
      </c>
      <c r="AW44" s="19">
        <f t="shared" si="50"/>
        <v>0</v>
      </c>
      <c r="AX44" s="19">
        <f t="shared" si="50"/>
        <v>0</v>
      </c>
      <c r="AY44" s="19">
        <f t="shared" si="50"/>
        <v>0</v>
      </c>
      <c r="AZ44" s="19">
        <f t="shared" si="50"/>
        <v>0</v>
      </c>
      <c r="BA44" s="19">
        <f t="shared" si="50"/>
        <v>0</v>
      </c>
      <c r="BB44" s="19">
        <f t="shared" si="50"/>
        <v>0</v>
      </c>
      <c r="BC44" s="19">
        <f t="shared" si="50"/>
        <v>0</v>
      </c>
      <c r="BD44" s="19">
        <f t="shared" si="50"/>
        <v>0</v>
      </c>
      <c r="BE44" s="19">
        <f t="shared" si="50"/>
        <v>0</v>
      </c>
      <c r="BF44" s="19">
        <f t="shared" si="50"/>
        <v>0</v>
      </c>
      <c r="BG44" s="19">
        <f t="shared" si="50"/>
        <v>0</v>
      </c>
      <c r="BH44" s="19">
        <f t="shared" si="50"/>
        <v>0</v>
      </c>
      <c r="BI44" s="19">
        <f t="shared" si="50"/>
        <v>0</v>
      </c>
      <c r="BJ44" s="19">
        <f t="shared" si="50"/>
        <v>0</v>
      </c>
      <c r="BK44" s="19">
        <f t="shared" si="50"/>
        <v>0</v>
      </c>
      <c r="BL44" s="19">
        <f t="shared" si="5"/>
        <v>0</v>
      </c>
      <c r="BM44" s="19">
        <f t="shared" si="6"/>
        <v>0</v>
      </c>
      <c r="BN44" s="19">
        <f t="shared" si="7"/>
        <v>0</v>
      </c>
      <c r="BO44" s="19">
        <f t="shared" si="8"/>
        <v>0</v>
      </c>
      <c r="BP44" s="19">
        <f t="shared" si="9"/>
        <v>0</v>
      </c>
      <c r="BQ44" s="18">
        <f t="shared" si="10"/>
        <v>3</v>
      </c>
      <c r="BR44" s="19">
        <f t="shared" si="11"/>
        <v>0</v>
      </c>
      <c r="BS44" s="19">
        <f t="shared" si="12"/>
        <v>0</v>
      </c>
      <c r="BT44" s="19">
        <f t="shared" si="13"/>
        <v>0</v>
      </c>
      <c r="BU44" s="19">
        <f t="shared" si="14"/>
        <v>0</v>
      </c>
    </row>
    <row r="45" spans="1:73" s="38" customFormat="1" ht="157.5" x14ac:dyDescent="0.25">
      <c r="A45" s="32" t="s">
        <v>141</v>
      </c>
      <c r="B45" s="37" t="s">
        <v>143</v>
      </c>
      <c r="C45" s="34" t="s">
        <v>144</v>
      </c>
      <c r="D45" s="35">
        <f t="shared" si="26"/>
        <v>0</v>
      </c>
      <c r="E45" s="35">
        <f t="shared" si="27"/>
        <v>0</v>
      </c>
      <c r="F45" s="35">
        <f t="shared" si="28"/>
        <v>0</v>
      </c>
      <c r="G45" s="35">
        <f t="shared" si="29"/>
        <v>0</v>
      </c>
      <c r="H45" s="35">
        <f t="shared" si="30"/>
        <v>0</v>
      </c>
      <c r="I45" s="18">
        <f t="shared" si="31"/>
        <v>3</v>
      </c>
      <c r="J45" s="35">
        <f t="shared" si="32"/>
        <v>0</v>
      </c>
      <c r="K45" s="35">
        <f t="shared" si="33"/>
        <v>0</v>
      </c>
      <c r="L45" s="35">
        <f t="shared" si="34"/>
        <v>0</v>
      </c>
      <c r="M45" s="35">
        <f t="shared" si="35"/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18">
        <v>3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f t="shared" si="5"/>
        <v>0</v>
      </c>
      <c r="BM45" s="35">
        <f t="shared" si="6"/>
        <v>0</v>
      </c>
      <c r="BN45" s="35">
        <f t="shared" si="7"/>
        <v>0</v>
      </c>
      <c r="BO45" s="35">
        <f t="shared" si="8"/>
        <v>0</v>
      </c>
      <c r="BP45" s="35">
        <f t="shared" si="9"/>
        <v>0</v>
      </c>
      <c r="BQ45" s="18">
        <f t="shared" si="10"/>
        <v>3</v>
      </c>
      <c r="BR45" s="35">
        <f t="shared" si="11"/>
        <v>0</v>
      </c>
      <c r="BS45" s="35">
        <f t="shared" si="12"/>
        <v>0</v>
      </c>
      <c r="BT45" s="35">
        <f t="shared" si="13"/>
        <v>0</v>
      </c>
      <c r="BU45" s="35">
        <f t="shared" si="14"/>
        <v>0</v>
      </c>
    </row>
    <row r="46" spans="1:73" s="31" customFormat="1" ht="63" x14ac:dyDescent="0.25">
      <c r="A46" s="27" t="s">
        <v>145</v>
      </c>
      <c r="B46" s="47" t="s">
        <v>146</v>
      </c>
      <c r="C46" s="29" t="s">
        <v>92</v>
      </c>
      <c r="D46" s="30">
        <f t="shared" si="26"/>
        <v>0</v>
      </c>
      <c r="E46" s="30">
        <f t="shared" si="27"/>
        <v>0</v>
      </c>
      <c r="F46" s="30">
        <f t="shared" si="28"/>
        <v>0</v>
      </c>
      <c r="G46" s="30">
        <f t="shared" si="29"/>
        <v>0</v>
      </c>
      <c r="H46" s="30">
        <f t="shared" si="30"/>
        <v>0</v>
      </c>
      <c r="I46" s="30">
        <f t="shared" si="31"/>
        <v>0</v>
      </c>
      <c r="J46" s="30">
        <f t="shared" si="32"/>
        <v>0</v>
      </c>
      <c r="K46" s="30">
        <f t="shared" si="33"/>
        <v>0</v>
      </c>
      <c r="L46" s="30">
        <f t="shared" si="34"/>
        <v>0</v>
      </c>
      <c r="M46" s="30">
        <f t="shared" si="35"/>
        <v>0</v>
      </c>
      <c r="N46" s="30">
        <f t="shared" ref="N46:AQ46" si="51">N47+N51</f>
        <v>0</v>
      </c>
      <c r="O46" s="30">
        <f t="shared" si="51"/>
        <v>0</v>
      </c>
      <c r="P46" s="30">
        <f t="shared" si="51"/>
        <v>0</v>
      </c>
      <c r="Q46" s="30">
        <f t="shared" si="51"/>
        <v>0</v>
      </c>
      <c r="R46" s="30">
        <f t="shared" si="51"/>
        <v>0</v>
      </c>
      <c r="S46" s="30">
        <f t="shared" si="51"/>
        <v>0</v>
      </c>
      <c r="T46" s="30">
        <f t="shared" si="51"/>
        <v>0</v>
      </c>
      <c r="U46" s="30">
        <f t="shared" si="51"/>
        <v>0</v>
      </c>
      <c r="V46" s="30">
        <f t="shared" si="51"/>
        <v>0</v>
      </c>
      <c r="W46" s="30">
        <f t="shared" si="51"/>
        <v>0</v>
      </c>
      <c r="X46" s="30">
        <f t="shared" si="51"/>
        <v>0</v>
      </c>
      <c r="Y46" s="30">
        <f t="shared" si="51"/>
        <v>0</v>
      </c>
      <c r="Z46" s="30">
        <f t="shared" si="51"/>
        <v>0</v>
      </c>
      <c r="AA46" s="30">
        <f t="shared" si="51"/>
        <v>0</v>
      </c>
      <c r="AB46" s="30">
        <f t="shared" si="51"/>
        <v>0</v>
      </c>
      <c r="AC46" s="30">
        <f t="shared" si="51"/>
        <v>0</v>
      </c>
      <c r="AD46" s="30">
        <f t="shared" si="51"/>
        <v>0</v>
      </c>
      <c r="AE46" s="30">
        <f t="shared" si="51"/>
        <v>0</v>
      </c>
      <c r="AF46" s="30">
        <f t="shared" si="51"/>
        <v>0</v>
      </c>
      <c r="AG46" s="30">
        <f t="shared" si="51"/>
        <v>0</v>
      </c>
      <c r="AH46" s="30">
        <f t="shared" si="51"/>
        <v>0</v>
      </c>
      <c r="AI46" s="30">
        <f t="shared" si="51"/>
        <v>0</v>
      </c>
      <c r="AJ46" s="30">
        <f t="shared" si="51"/>
        <v>0</v>
      </c>
      <c r="AK46" s="30">
        <f t="shared" si="51"/>
        <v>0</v>
      </c>
      <c r="AL46" s="30">
        <f t="shared" si="51"/>
        <v>0</v>
      </c>
      <c r="AM46" s="30">
        <f t="shared" si="51"/>
        <v>0</v>
      </c>
      <c r="AN46" s="30">
        <f t="shared" si="51"/>
        <v>0</v>
      </c>
      <c r="AO46" s="30">
        <f t="shared" si="51"/>
        <v>0</v>
      </c>
      <c r="AP46" s="30">
        <f t="shared" si="51"/>
        <v>0</v>
      </c>
      <c r="AQ46" s="30">
        <f t="shared" si="51"/>
        <v>0</v>
      </c>
      <c r="AR46" s="30">
        <f t="shared" ref="AR46:BK46" si="52">AR47+AR51</f>
        <v>0</v>
      </c>
      <c r="AS46" s="30">
        <f t="shared" si="52"/>
        <v>0</v>
      </c>
      <c r="AT46" s="30">
        <f t="shared" si="52"/>
        <v>0</v>
      </c>
      <c r="AU46" s="30">
        <f t="shared" si="52"/>
        <v>0</v>
      </c>
      <c r="AV46" s="30">
        <f t="shared" si="52"/>
        <v>0</v>
      </c>
      <c r="AW46" s="30">
        <f t="shared" si="52"/>
        <v>0</v>
      </c>
      <c r="AX46" s="30">
        <f t="shared" si="52"/>
        <v>0</v>
      </c>
      <c r="AY46" s="30">
        <f t="shared" si="52"/>
        <v>0</v>
      </c>
      <c r="AZ46" s="30">
        <f t="shared" si="52"/>
        <v>0</v>
      </c>
      <c r="BA46" s="30">
        <f t="shared" si="52"/>
        <v>0</v>
      </c>
      <c r="BB46" s="30">
        <f t="shared" si="52"/>
        <v>0</v>
      </c>
      <c r="BC46" s="30">
        <f t="shared" si="52"/>
        <v>0</v>
      </c>
      <c r="BD46" s="30">
        <f t="shared" si="52"/>
        <v>0</v>
      </c>
      <c r="BE46" s="30">
        <f t="shared" si="52"/>
        <v>0</v>
      </c>
      <c r="BF46" s="30">
        <f t="shared" si="52"/>
        <v>0</v>
      </c>
      <c r="BG46" s="30">
        <f t="shared" si="52"/>
        <v>0</v>
      </c>
      <c r="BH46" s="30">
        <f t="shared" si="52"/>
        <v>0</v>
      </c>
      <c r="BI46" s="30">
        <f t="shared" si="52"/>
        <v>0</v>
      </c>
      <c r="BJ46" s="30">
        <f t="shared" si="52"/>
        <v>0</v>
      </c>
      <c r="BK46" s="30">
        <f t="shared" si="52"/>
        <v>0</v>
      </c>
      <c r="BL46" s="30">
        <f t="shared" si="5"/>
        <v>0</v>
      </c>
      <c r="BM46" s="30">
        <f t="shared" si="6"/>
        <v>0</v>
      </c>
      <c r="BN46" s="30">
        <f t="shared" si="7"/>
        <v>0</v>
      </c>
      <c r="BO46" s="30">
        <f t="shared" si="8"/>
        <v>0</v>
      </c>
      <c r="BP46" s="30">
        <f t="shared" si="9"/>
        <v>0</v>
      </c>
      <c r="BQ46" s="30">
        <f t="shared" si="10"/>
        <v>0</v>
      </c>
      <c r="BR46" s="30">
        <f t="shared" si="11"/>
        <v>0</v>
      </c>
      <c r="BS46" s="30">
        <f t="shared" si="12"/>
        <v>0</v>
      </c>
      <c r="BT46" s="30">
        <f t="shared" si="13"/>
        <v>0</v>
      </c>
      <c r="BU46" s="30">
        <f t="shared" si="14"/>
        <v>0</v>
      </c>
    </row>
    <row r="47" spans="1:73" s="21" customFormat="1" ht="47.25" x14ac:dyDescent="0.25">
      <c r="A47" s="22" t="s">
        <v>147</v>
      </c>
      <c r="B47" s="48" t="s">
        <v>148</v>
      </c>
      <c r="C47" s="17" t="s">
        <v>92</v>
      </c>
      <c r="D47" s="19">
        <f t="shared" si="26"/>
        <v>0</v>
      </c>
      <c r="E47" s="19">
        <f t="shared" si="27"/>
        <v>0</v>
      </c>
      <c r="F47" s="19">
        <f t="shared" si="28"/>
        <v>0</v>
      </c>
      <c r="G47" s="19">
        <f t="shared" si="29"/>
        <v>0</v>
      </c>
      <c r="H47" s="19">
        <f t="shared" si="30"/>
        <v>0</v>
      </c>
      <c r="I47" s="19">
        <f t="shared" si="31"/>
        <v>0</v>
      </c>
      <c r="J47" s="19">
        <f t="shared" si="32"/>
        <v>0</v>
      </c>
      <c r="K47" s="19">
        <f t="shared" si="33"/>
        <v>0</v>
      </c>
      <c r="L47" s="19">
        <f t="shared" si="34"/>
        <v>0</v>
      </c>
      <c r="M47" s="19">
        <f t="shared" si="35"/>
        <v>0</v>
      </c>
      <c r="N47" s="19">
        <f t="shared" ref="N47:AQ47" si="53">N48+N49+N50</f>
        <v>0</v>
      </c>
      <c r="O47" s="19">
        <f t="shared" si="53"/>
        <v>0</v>
      </c>
      <c r="P47" s="19">
        <f t="shared" si="53"/>
        <v>0</v>
      </c>
      <c r="Q47" s="19">
        <f t="shared" si="53"/>
        <v>0</v>
      </c>
      <c r="R47" s="19">
        <f t="shared" si="53"/>
        <v>0</v>
      </c>
      <c r="S47" s="19">
        <f t="shared" si="53"/>
        <v>0</v>
      </c>
      <c r="T47" s="19">
        <f t="shared" si="53"/>
        <v>0</v>
      </c>
      <c r="U47" s="19">
        <f t="shared" si="53"/>
        <v>0</v>
      </c>
      <c r="V47" s="19">
        <f t="shared" si="53"/>
        <v>0</v>
      </c>
      <c r="W47" s="19">
        <f t="shared" si="53"/>
        <v>0</v>
      </c>
      <c r="X47" s="19">
        <f t="shared" si="53"/>
        <v>0</v>
      </c>
      <c r="Y47" s="19">
        <f t="shared" si="53"/>
        <v>0</v>
      </c>
      <c r="Z47" s="19">
        <f t="shared" si="53"/>
        <v>0</v>
      </c>
      <c r="AA47" s="19">
        <f t="shared" si="53"/>
        <v>0</v>
      </c>
      <c r="AB47" s="19">
        <f t="shared" si="53"/>
        <v>0</v>
      </c>
      <c r="AC47" s="19">
        <f t="shared" si="53"/>
        <v>0</v>
      </c>
      <c r="AD47" s="19">
        <f t="shared" si="53"/>
        <v>0</v>
      </c>
      <c r="AE47" s="19">
        <f t="shared" si="53"/>
        <v>0</v>
      </c>
      <c r="AF47" s="19">
        <f t="shared" si="53"/>
        <v>0</v>
      </c>
      <c r="AG47" s="19">
        <f t="shared" si="53"/>
        <v>0</v>
      </c>
      <c r="AH47" s="19">
        <f t="shared" si="53"/>
        <v>0</v>
      </c>
      <c r="AI47" s="19">
        <f t="shared" si="53"/>
        <v>0</v>
      </c>
      <c r="AJ47" s="19">
        <f t="shared" si="53"/>
        <v>0</v>
      </c>
      <c r="AK47" s="19">
        <f t="shared" si="53"/>
        <v>0</v>
      </c>
      <c r="AL47" s="19">
        <f t="shared" si="53"/>
        <v>0</v>
      </c>
      <c r="AM47" s="19">
        <f t="shared" si="53"/>
        <v>0</v>
      </c>
      <c r="AN47" s="19">
        <f t="shared" si="53"/>
        <v>0</v>
      </c>
      <c r="AO47" s="19">
        <f t="shared" si="53"/>
        <v>0</v>
      </c>
      <c r="AP47" s="19">
        <f t="shared" si="53"/>
        <v>0</v>
      </c>
      <c r="AQ47" s="19">
        <f t="shared" si="53"/>
        <v>0</v>
      </c>
      <c r="AR47" s="19">
        <f t="shared" ref="AR47:BK47" si="54">AR48+AR49+AR50</f>
        <v>0</v>
      </c>
      <c r="AS47" s="19">
        <f t="shared" si="54"/>
        <v>0</v>
      </c>
      <c r="AT47" s="19">
        <f t="shared" si="54"/>
        <v>0</v>
      </c>
      <c r="AU47" s="19">
        <f t="shared" si="54"/>
        <v>0</v>
      </c>
      <c r="AV47" s="19">
        <f t="shared" si="54"/>
        <v>0</v>
      </c>
      <c r="AW47" s="19">
        <f t="shared" si="54"/>
        <v>0</v>
      </c>
      <c r="AX47" s="19">
        <f t="shared" si="54"/>
        <v>0</v>
      </c>
      <c r="AY47" s="19">
        <f t="shared" si="54"/>
        <v>0</v>
      </c>
      <c r="AZ47" s="19">
        <f t="shared" si="54"/>
        <v>0</v>
      </c>
      <c r="BA47" s="19">
        <f t="shared" si="54"/>
        <v>0</v>
      </c>
      <c r="BB47" s="19">
        <f t="shared" si="54"/>
        <v>0</v>
      </c>
      <c r="BC47" s="19">
        <f t="shared" si="54"/>
        <v>0</v>
      </c>
      <c r="BD47" s="19">
        <f t="shared" si="54"/>
        <v>0</v>
      </c>
      <c r="BE47" s="19">
        <f t="shared" si="54"/>
        <v>0</v>
      </c>
      <c r="BF47" s="19">
        <f t="shared" si="54"/>
        <v>0</v>
      </c>
      <c r="BG47" s="19">
        <f t="shared" si="54"/>
        <v>0</v>
      </c>
      <c r="BH47" s="19">
        <f t="shared" si="54"/>
        <v>0</v>
      </c>
      <c r="BI47" s="19">
        <f t="shared" si="54"/>
        <v>0</v>
      </c>
      <c r="BJ47" s="19">
        <f t="shared" si="54"/>
        <v>0</v>
      </c>
      <c r="BK47" s="19">
        <f t="shared" si="54"/>
        <v>0</v>
      </c>
      <c r="BL47" s="19">
        <f t="shared" si="5"/>
        <v>0</v>
      </c>
      <c r="BM47" s="19">
        <f t="shared" si="6"/>
        <v>0</v>
      </c>
      <c r="BN47" s="19">
        <f t="shared" si="7"/>
        <v>0</v>
      </c>
      <c r="BO47" s="19">
        <f t="shared" si="8"/>
        <v>0</v>
      </c>
      <c r="BP47" s="19">
        <f t="shared" si="9"/>
        <v>0</v>
      </c>
      <c r="BQ47" s="19">
        <f t="shared" si="10"/>
        <v>0</v>
      </c>
      <c r="BR47" s="19">
        <f t="shared" si="11"/>
        <v>0</v>
      </c>
      <c r="BS47" s="19">
        <f t="shared" si="12"/>
        <v>0</v>
      </c>
      <c r="BT47" s="19">
        <f t="shared" si="13"/>
        <v>0</v>
      </c>
      <c r="BU47" s="19">
        <f t="shared" si="14"/>
        <v>0</v>
      </c>
    </row>
    <row r="48" spans="1:73" s="21" customFormat="1" ht="126" x14ac:dyDescent="0.25">
      <c r="A48" s="22" t="s">
        <v>147</v>
      </c>
      <c r="B48" s="48" t="s">
        <v>149</v>
      </c>
      <c r="C48" s="17" t="s">
        <v>92</v>
      </c>
      <c r="D48" s="19">
        <f t="shared" si="26"/>
        <v>0</v>
      </c>
      <c r="E48" s="19">
        <f t="shared" si="27"/>
        <v>0</v>
      </c>
      <c r="F48" s="19">
        <f t="shared" si="28"/>
        <v>0</v>
      </c>
      <c r="G48" s="19">
        <f t="shared" si="29"/>
        <v>0</v>
      </c>
      <c r="H48" s="19">
        <f t="shared" si="30"/>
        <v>0</v>
      </c>
      <c r="I48" s="19">
        <f t="shared" si="31"/>
        <v>0</v>
      </c>
      <c r="J48" s="19">
        <f t="shared" si="32"/>
        <v>0</v>
      </c>
      <c r="K48" s="19">
        <f t="shared" si="33"/>
        <v>0</v>
      </c>
      <c r="L48" s="19">
        <f t="shared" si="34"/>
        <v>0</v>
      </c>
      <c r="M48" s="19">
        <f t="shared" si="35"/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f t="shared" si="5"/>
        <v>0</v>
      </c>
      <c r="BM48" s="19">
        <f t="shared" si="6"/>
        <v>0</v>
      </c>
      <c r="BN48" s="19">
        <f t="shared" si="7"/>
        <v>0</v>
      </c>
      <c r="BO48" s="19">
        <f t="shared" si="8"/>
        <v>0</v>
      </c>
      <c r="BP48" s="19">
        <f t="shared" si="9"/>
        <v>0</v>
      </c>
      <c r="BQ48" s="19">
        <f t="shared" si="10"/>
        <v>0</v>
      </c>
      <c r="BR48" s="19">
        <f t="shared" si="11"/>
        <v>0</v>
      </c>
      <c r="BS48" s="19">
        <f t="shared" si="12"/>
        <v>0</v>
      </c>
      <c r="BT48" s="19">
        <f t="shared" si="13"/>
        <v>0</v>
      </c>
      <c r="BU48" s="19">
        <f t="shared" si="14"/>
        <v>0</v>
      </c>
    </row>
    <row r="49" spans="1:73" s="21" customFormat="1" ht="110.25" x14ac:dyDescent="0.25">
      <c r="A49" s="22" t="s">
        <v>147</v>
      </c>
      <c r="B49" s="48" t="s">
        <v>150</v>
      </c>
      <c r="C49" s="17" t="s">
        <v>92</v>
      </c>
      <c r="D49" s="19">
        <f t="shared" si="26"/>
        <v>0</v>
      </c>
      <c r="E49" s="19">
        <f t="shared" si="27"/>
        <v>0</v>
      </c>
      <c r="F49" s="19">
        <f t="shared" si="28"/>
        <v>0</v>
      </c>
      <c r="G49" s="19">
        <f t="shared" si="29"/>
        <v>0</v>
      </c>
      <c r="H49" s="19">
        <f t="shared" si="30"/>
        <v>0</v>
      </c>
      <c r="I49" s="19">
        <f t="shared" si="31"/>
        <v>0</v>
      </c>
      <c r="J49" s="19">
        <f t="shared" si="32"/>
        <v>0</v>
      </c>
      <c r="K49" s="19">
        <f t="shared" si="33"/>
        <v>0</v>
      </c>
      <c r="L49" s="19">
        <f t="shared" si="34"/>
        <v>0</v>
      </c>
      <c r="M49" s="19">
        <f t="shared" si="35"/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f t="shared" si="5"/>
        <v>0</v>
      </c>
      <c r="BM49" s="19">
        <f t="shared" si="6"/>
        <v>0</v>
      </c>
      <c r="BN49" s="19">
        <f t="shared" si="7"/>
        <v>0</v>
      </c>
      <c r="BO49" s="19">
        <f t="shared" si="8"/>
        <v>0</v>
      </c>
      <c r="BP49" s="19">
        <f t="shared" si="9"/>
        <v>0</v>
      </c>
      <c r="BQ49" s="19">
        <f t="shared" si="10"/>
        <v>0</v>
      </c>
      <c r="BR49" s="19">
        <f t="shared" si="11"/>
        <v>0</v>
      </c>
      <c r="BS49" s="19">
        <f t="shared" si="12"/>
        <v>0</v>
      </c>
      <c r="BT49" s="19">
        <f t="shared" si="13"/>
        <v>0</v>
      </c>
      <c r="BU49" s="19">
        <f t="shared" si="14"/>
        <v>0</v>
      </c>
    </row>
    <row r="50" spans="1:73" s="21" customFormat="1" ht="126" x14ac:dyDescent="0.25">
      <c r="A50" s="22" t="s">
        <v>147</v>
      </c>
      <c r="B50" s="48" t="s">
        <v>151</v>
      </c>
      <c r="C50" s="17" t="s">
        <v>92</v>
      </c>
      <c r="D50" s="19">
        <f t="shared" si="26"/>
        <v>0</v>
      </c>
      <c r="E50" s="19">
        <f t="shared" si="27"/>
        <v>0</v>
      </c>
      <c r="F50" s="19">
        <f t="shared" si="28"/>
        <v>0</v>
      </c>
      <c r="G50" s="19">
        <f t="shared" si="29"/>
        <v>0</v>
      </c>
      <c r="H50" s="19">
        <f t="shared" si="30"/>
        <v>0</v>
      </c>
      <c r="I50" s="19">
        <f t="shared" si="31"/>
        <v>0</v>
      </c>
      <c r="J50" s="19">
        <f t="shared" si="32"/>
        <v>0</v>
      </c>
      <c r="K50" s="19">
        <f t="shared" si="33"/>
        <v>0</v>
      </c>
      <c r="L50" s="19">
        <f t="shared" si="34"/>
        <v>0</v>
      </c>
      <c r="M50" s="19">
        <f t="shared" si="35"/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f t="shared" si="5"/>
        <v>0</v>
      </c>
      <c r="BM50" s="19">
        <f t="shared" si="6"/>
        <v>0</v>
      </c>
      <c r="BN50" s="19">
        <f t="shared" si="7"/>
        <v>0</v>
      </c>
      <c r="BO50" s="19">
        <f t="shared" si="8"/>
        <v>0</v>
      </c>
      <c r="BP50" s="19">
        <f t="shared" si="9"/>
        <v>0</v>
      </c>
      <c r="BQ50" s="19">
        <f t="shared" si="10"/>
        <v>0</v>
      </c>
      <c r="BR50" s="19">
        <f t="shared" si="11"/>
        <v>0</v>
      </c>
      <c r="BS50" s="19">
        <f t="shared" si="12"/>
        <v>0</v>
      </c>
      <c r="BT50" s="19">
        <f t="shared" si="13"/>
        <v>0</v>
      </c>
      <c r="BU50" s="19">
        <f t="shared" si="14"/>
        <v>0</v>
      </c>
    </row>
    <row r="51" spans="1:73" s="21" customFormat="1" ht="47.25" x14ac:dyDescent="0.25">
      <c r="A51" s="22" t="s">
        <v>152</v>
      </c>
      <c r="B51" s="48" t="s">
        <v>148</v>
      </c>
      <c r="C51" s="17" t="s">
        <v>92</v>
      </c>
      <c r="D51" s="19">
        <f t="shared" si="26"/>
        <v>0</v>
      </c>
      <c r="E51" s="19">
        <f t="shared" si="27"/>
        <v>0</v>
      </c>
      <c r="F51" s="19">
        <f t="shared" si="28"/>
        <v>0</v>
      </c>
      <c r="G51" s="19">
        <f t="shared" si="29"/>
        <v>0</v>
      </c>
      <c r="H51" s="19">
        <f t="shared" si="30"/>
        <v>0</v>
      </c>
      <c r="I51" s="19">
        <f t="shared" si="31"/>
        <v>0</v>
      </c>
      <c r="J51" s="19">
        <f t="shared" si="32"/>
        <v>0</v>
      </c>
      <c r="K51" s="19">
        <f t="shared" si="33"/>
        <v>0</v>
      </c>
      <c r="L51" s="19">
        <f t="shared" si="34"/>
        <v>0</v>
      </c>
      <c r="M51" s="19">
        <f t="shared" si="35"/>
        <v>0</v>
      </c>
      <c r="N51" s="19">
        <f t="shared" ref="N51:W51" si="55">N52+N53+N54</f>
        <v>0</v>
      </c>
      <c r="O51" s="19">
        <f t="shared" si="55"/>
        <v>0</v>
      </c>
      <c r="P51" s="19">
        <f t="shared" si="55"/>
        <v>0</v>
      </c>
      <c r="Q51" s="19">
        <f t="shared" si="55"/>
        <v>0</v>
      </c>
      <c r="R51" s="19">
        <f t="shared" si="55"/>
        <v>0</v>
      </c>
      <c r="S51" s="19">
        <f t="shared" si="55"/>
        <v>0</v>
      </c>
      <c r="T51" s="19">
        <f t="shared" si="55"/>
        <v>0</v>
      </c>
      <c r="U51" s="19">
        <f t="shared" si="55"/>
        <v>0</v>
      </c>
      <c r="V51" s="19">
        <f t="shared" si="55"/>
        <v>0</v>
      </c>
      <c r="W51" s="19">
        <f t="shared" si="55"/>
        <v>0</v>
      </c>
      <c r="X51" s="19">
        <f t="shared" ref="X51:BJ51" si="56">X52+X53+X54</f>
        <v>0</v>
      </c>
      <c r="Y51" s="19">
        <f t="shared" si="56"/>
        <v>0</v>
      </c>
      <c r="Z51" s="19">
        <f t="shared" si="56"/>
        <v>0</v>
      </c>
      <c r="AA51" s="19">
        <f t="shared" si="56"/>
        <v>0</v>
      </c>
      <c r="AB51" s="19">
        <f t="shared" si="56"/>
        <v>0</v>
      </c>
      <c r="AC51" s="19">
        <f t="shared" si="56"/>
        <v>0</v>
      </c>
      <c r="AD51" s="19">
        <f t="shared" si="56"/>
        <v>0</v>
      </c>
      <c r="AE51" s="19">
        <f t="shared" si="56"/>
        <v>0</v>
      </c>
      <c r="AF51" s="19">
        <f t="shared" si="56"/>
        <v>0</v>
      </c>
      <c r="AG51" s="19">
        <f t="shared" si="56"/>
        <v>0</v>
      </c>
      <c r="AH51" s="19">
        <f t="shared" si="56"/>
        <v>0</v>
      </c>
      <c r="AI51" s="19">
        <f t="shared" si="56"/>
        <v>0</v>
      </c>
      <c r="AJ51" s="19">
        <f t="shared" si="56"/>
        <v>0</v>
      </c>
      <c r="AK51" s="19">
        <f t="shared" si="56"/>
        <v>0</v>
      </c>
      <c r="AL51" s="19">
        <f t="shared" si="56"/>
        <v>0</v>
      </c>
      <c r="AM51" s="19">
        <f t="shared" si="56"/>
        <v>0</v>
      </c>
      <c r="AN51" s="19">
        <f t="shared" si="56"/>
        <v>0</v>
      </c>
      <c r="AO51" s="19">
        <f t="shared" si="56"/>
        <v>0</v>
      </c>
      <c r="AP51" s="19">
        <f t="shared" si="56"/>
        <v>0</v>
      </c>
      <c r="AQ51" s="19">
        <f t="shared" si="56"/>
        <v>0</v>
      </c>
      <c r="AR51" s="19">
        <f t="shared" si="56"/>
        <v>0</v>
      </c>
      <c r="AS51" s="19">
        <f t="shared" si="56"/>
        <v>0</v>
      </c>
      <c r="AT51" s="19">
        <f t="shared" si="56"/>
        <v>0</v>
      </c>
      <c r="AU51" s="19">
        <f t="shared" si="56"/>
        <v>0</v>
      </c>
      <c r="AV51" s="19">
        <f t="shared" si="56"/>
        <v>0</v>
      </c>
      <c r="AW51" s="19">
        <f t="shared" si="56"/>
        <v>0</v>
      </c>
      <c r="AX51" s="19">
        <f t="shared" si="56"/>
        <v>0</v>
      </c>
      <c r="AY51" s="19">
        <f t="shared" si="56"/>
        <v>0</v>
      </c>
      <c r="AZ51" s="19">
        <f t="shared" si="56"/>
        <v>0</v>
      </c>
      <c r="BA51" s="19">
        <f t="shared" si="56"/>
        <v>0</v>
      </c>
      <c r="BB51" s="19">
        <f t="shared" si="56"/>
        <v>0</v>
      </c>
      <c r="BC51" s="19">
        <f t="shared" si="56"/>
        <v>0</v>
      </c>
      <c r="BD51" s="19">
        <f t="shared" si="56"/>
        <v>0</v>
      </c>
      <c r="BE51" s="19">
        <f t="shared" si="56"/>
        <v>0</v>
      </c>
      <c r="BF51" s="19">
        <f t="shared" si="56"/>
        <v>0</v>
      </c>
      <c r="BG51" s="19">
        <f t="shared" si="56"/>
        <v>0</v>
      </c>
      <c r="BH51" s="19">
        <f t="shared" si="56"/>
        <v>0</v>
      </c>
      <c r="BI51" s="19">
        <f t="shared" si="56"/>
        <v>0</v>
      </c>
      <c r="BJ51" s="19">
        <f t="shared" si="56"/>
        <v>0</v>
      </c>
      <c r="BK51" s="19">
        <f t="shared" ref="BK51" si="57">BK52+BK53+BK54</f>
        <v>0</v>
      </c>
      <c r="BL51" s="19">
        <f t="shared" si="5"/>
        <v>0</v>
      </c>
      <c r="BM51" s="19">
        <f t="shared" si="6"/>
        <v>0</v>
      </c>
      <c r="BN51" s="19">
        <f t="shared" si="7"/>
        <v>0</v>
      </c>
      <c r="BO51" s="19">
        <f t="shared" si="8"/>
        <v>0</v>
      </c>
      <c r="BP51" s="19">
        <f t="shared" si="9"/>
        <v>0</v>
      </c>
      <c r="BQ51" s="19">
        <f t="shared" si="10"/>
        <v>0</v>
      </c>
      <c r="BR51" s="19">
        <f t="shared" si="11"/>
        <v>0</v>
      </c>
      <c r="BS51" s="19">
        <f t="shared" si="12"/>
        <v>0</v>
      </c>
      <c r="BT51" s="19">
        <f t="shared" si="13"/>
        <v>0</v>
      </c>
      <c r="BU51" s="19">
        <f t="shared" si="14"/>
        <v>0</v>
      </c>
    </row>
    <row r="52" spans="1:73" s="21" customFormat="1" ht="126" x14ac:dyDescent="0.25">
      <c r="A52" s="22" t="s">
        <v>152</v>
      </c>
      <c r="B52" s="48" t="s">
        <v>149</v>
      </c>
      <c r="C52" s="17" t="s">
        <v>92</v>
      </c>
      <c r="D52" s="19">
        <f t="shared" si="26"/>
        <v>0</v>
      </c>
      <c r="E52" s="19">
        <f t="shared" si="27"/>
        <v>0</v>
      </c>
      <c r="F52" s="19">
        <f t="shared" si="28"/>
        <v>0</v>
      </c>
      <c r="G52" s="19">
        <f t="shared" si="29"/>
        <v>0</v>
      </c>
      <c r="H52" s="19">
        <f t="shared" si="30"/>
        <v>0</v>
      </c>
      <c r="I52" s="19">
        <f t="shared" si="31"/>
        <v>0</v>
      </c>
      <c r="J52" s="19">
        <f t="shared" si="32"/>
        <v>0</v>
      </c>
      <c r="K52" s="19">
        <f t="shared" si="33"/>
        <v>0</v>
      </c>
      <c r="L52" s="19">
        <f t="shared" si="34"/>
        <v>0</v>
      </c>
      <c r="M52" s="19">
        <f t="shared" si="35"/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f t="shared" si="5"/>
        <v>0</v>
      </c>
      <c r="BM52" s="19">
        <f t="shared" si="6"/>
        <v>0</v>
      </c>
      <c r="BN52" s="19">
        <f t="shared" si="7"/>
        <v>0</v>
      </c>
      <c r="BO52" s="19">
        <f t="shared" si="8"/>
        <v>0</v>
      </c>
      <c r="BP52" s="19">
        <f t="shared" si="9"/>
        <v>0</v>
      </c>
      <c r="BQ52" s="19">
        <f t="shared" si="10"/>
        <v>0</v>
      </c>
      <c r="BR52" s="19">
        <f t="shared" si="11"/>
        <v>0</v>
      </c>
      <c r="BS52" s="19">
        <f t="shared" si="12"/>
        <v>0</v>
      </c>
      <c r="BT52" s="19">
        <f t="shared" si="13"/>
        <v>0</v>
      </c>
      <c r="BU52" s="19">
        <f t="shared" si="14"/>
        <v>0</v>
      </c>
    </row>
    <row r="53" spans="1:73" s="21" customFormat="1" ht="110.25" x14ac:dyDescent="0.25">
      <c r="A53" s="22" t="s">
        <v>152</v>
      </c>
      <c r="B53" s="48" t="s">
        <v>150</v>
      </c>
      <c r="C53" s="17" t="s">
        <v>92</v>
      </c>
      <c r="D53" s="19">
        <f t="shared" si="26"/>
        <v>0</v>
      </c>
      <c r="E53" s="19">
        <f t="shared" si="27"/>
        <v>0</v>
      </c>
      <c r="F53" s="19">
        <f t="shared" si="28"/>
        <v>0</v>
      </c>
      <c r="G53" s="19">
        <f t="shared" si="29"/>
        <v>0</v>
      </c>
      <c r="H53" s="19">
        <f t="shared" si="30"/>
        <v>0</v>
      </c>
      <c r="I53" s="19">
        <f t="shared" si="31"/>
        <v>0</v>
      </c>
      <c r="J53" s="19">
        <f t="shared" si="32"/>
        <v>0</v>
      </c>
      <c r="K53" s="19">
        <f t="shared" si="33"/>
        <v>0</v>
      </c>
      <c r="L53" s="19">
        <f t="shared" si="34"/>
        <v>0</v>
      </c>
      <c r="M53" s="19">
        <f t="shared" si="35"/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f t="shared" si="5"/>
        <v>0</v>
      </c>
      <c r="BM53" s="19">
        <f t="shared" si="6"/>
        <v>0</v>
      </c>
      <c r="BN53" s="19">
        <f t="shared" si="7"/>
        <v>0</v>
      </c>
      <c r="BO53" s="19">
        <f t="shared" si="8"/>
        <v>0</v>
      </c>
      <c r="BP53" s="19">
        <f t="shared" si="9"/>
        <v>0</v>
      </c>
      <c r="BQ53" s="19">
        <f t="shared" si="10"/>
        <v>0</v>
      </c>
      <c r="BR53" s="19">
        <f t="shared" si="11"/>
        <v>0</v>
      </c>
      <c r="BS53" s="19">
        <f t="shared" si="12"/>
        <v>0</v>
      </c>
      <c r="BT53" s="19">
        <f t="shared" si="13"/>
        <v>0</v>
      </c>
      <c r="BU53" s="19">
        <f t="shared" si="14"/>
        <v>0</v>
      </c>
    </row>
    <row r="54" spans="1:73" s="21" customFormat="1" ht="126" x14ac:dyDescent="0.25">
      <c r="A54" s="22" t="s">
        <v>152</v>
      </c>
      <c r="B54" s="48" t="s">
        <v>153</v>
      </c>
      <c r="C54" s="17" t="s">
        <v>92</v>
      </c>
      <c r="D54" s="19">
        <f t="shared" si="26"/>
        <v>0</v>
      </c>
      <c r="E54" s="19">
        <f t="shared" si="27"/>
        <v>0</v>
      </c>
      <c r="F54" s="19">
        <f t="shared" si="28"/>
        <v>0</v>
      </c>
      <c r="G54" s="19">
        <f t="shared" si="29"/>
        <v>0</v>
      </c>
      <c r="H54" s="19">
        <f t="shared" si="30"/>
        <v>0</v>
      </c>
      <c r="I54" s="19">
        <f t="shared" si="31"/>
        <v>0</v>
      </c>
      <c r="J54" s="19">
        <f t="shared" si="32"/>
        <v>0</v>
      </c>
      <c r="K54" s="19">
        <f t="shared" si="33"/>
        <v>0</v>
      </c>
      <c r="L54" s="19">
        <f t="shared" si="34"/>
        <v>0</v>
      </c>
      <c r="M54" s="19">
        <f t="shared" si="35"/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f t="shared" si="5"/>
        <v>0</v>
      </c>
      <c r="BM54" s="19">
        <f t="shared" si="6"/>
        <v>0</v>
      </c>
      <c r="BN54" s="19">
        <f t="shared" si="7"/>
        <v>0</v>
      </c>
      <c r="BO54" s="19">
        <f t="shared" si="8"/>
        <v>0</v>
      </c>
      <c r="BP54" s="19">
        <f t="shared" si="9"/>
        <v>0</v>
      </c>
      <c r="BQ54" s="19">
        <f t="shared" si="10"/>
        <v>0</v>
      </c>
      <c r="BR54" s="19">
        <f t="shared" si="11"/>
        <v>0</v>
      </c>
      <c r="BS54" s="19">
        <f t="shared" si="12"/>
        <v>0</v>
      </c>
      <c r="BT54" s="19">
        <f t="shared" si="13"/>
        <v>0</v>
      </c>
      <c r="BU54" s="19">
        <f t="shared" si="14"/>
        <v>0</v>
      </c>
    </row>
    <row r="55" spans="1:73" s="31" customFormat="1" ht="94.5" x14ac:dyDescent="0.25">
      <c r="A55" s="27" t="s">
        <v>154</v>
      </c>
      <c r="B55" s="47" t="s">
        <v>155</v>
      </c>
      <c r="C55" s="29" t="s">
        <v>92</v>
      </c>
      <c r="D55" s="30">
        <f t="shared" si="26"/>
        <v>0</v>
      </c>
      <c r="E55" s="30">
        <f t="shared" si="27"/>
        <v>0</v>
      </c>
      <c r="F55" s="30">
        <f t="shared" si="28"/>
        <v>0</v>
      </c>
      <c r="G55" s="30">
        <f t="shared" si="29"/>
        <v>0</v>
      </c>
      <c r="H55" s="18">
        <f t="shared" si="30"/>
        <v>0.76</v>
      </c>
      <c r="I55" s="30">
        <f t="shared" si="31"/>
        <v>0</v>
      </c>
      <c r="J55" s="18">
        <f t="shared" si="32"/>
        <v>5</v>
      </c>
      <c r="K55" s="30">
        <f t="shared" si="33"/>
        <v>0</v>
      </c>
      <c r="L55" s="30">
        <f t="shared" si="34"/>
        <v>0</v>
      </c>
      <c r="M55" s="30">
        <f t="shared" si="35"/>
        <v>0</v>
      </c>
      <c r="N55" s="30">
        <f t="shared" ref="N55:AQ55" si="58">N56+N61</f>
        <v>0</v>
      </c>
      <c r="O55" s="30">
        <f t="shared" si="58"/>
        <v>0</v>
      </c>
      <c r="P55" s="30">
        <f t="shared" si="58"/>
        <v>0</v>
      </c>
      <c r="Q55" s="30">
        <f t="shared" si="58"/>
        <v>0</v>
      </c>
      <c r="R55" s="30">
        <f t="shared" si="58"/>
        <v>0</v>
      </c>
      <c r="S55" s="30">
        <f t="shared" si="58"/>
        <v>0</v>
      </c>
      <c r="T55" s="18">
        <f t="shared" si="58"/>
        <v>5</v>
      </c>
      <c r="U55" s="30">
        <f t="shared" si="58"/>
        <v>0</v>
      </c>
      <c r="V55" s="30">
        <f t="shared" si="58"/>
        <v>0</v>
      </c>
      <c r="W55" s="30">
        <f t="shared" si="58"/>
        <v>0</v>
      </c>
      <c r="X55" s="30">
        <f t="shared" si="58"/>
        <v>0</v>
      </c>
      <c r="Y55" s="30">
        <f t="shared" si="58"/>
        <v>0</v>
      </c>
      <c r="Z55" s="30">
        <f t="shared" si="58"/>
        <v>0</v>
      </c>
      <c r="AA55" s="30">
        <f t="shared" si="58"/>
        <v>0</v>
      </c>
      <c r="AB55" s="18">
        <f t="shared" si="58"/>
        <v>0.76</v>
      </c>
      <c r="AC55" s="30">
        <f t="shared" si="58"/>
        <v>0</v>
      </c>
      <c r="AD55" s="30">
        <f t="shared" si="58"/>
        <v>0</v>
      </c>
      <c r="AE55" s="30">
        <f t="shared" si="58"/>
        <v>0</v>
      </c>
      <c r="AF55" s="30">
        <f t="shared" si="58"/>
        <v>0</v>
      </c>
      <c r="AG55" s="30">
        <f t="shared" si="58"/>
        <v>0</v>
      </c>
      <c r="AH55" s="30">
        <f t="shared" si="58"/>
        <v>0</v>
      </c>
      <c r="AI55" s="30">
        <f t="shared" si="58"/>
        <v>0</v>
      </c>
      <c r="AJ55" s="30">
        <f t="shared" si="58"/>
        <v>0</v>
      </c>
      <c r="AK55" s="30">
        <f t="shared" si="58"/>
        <v>0</v>
      </c>
      <c r="AL55" s="30">
        <f t="shared" si="58"/>
        <v>0</v>
      </c>
      <c r="AM55" s="30">
        <f t="shared" si="58"/>
        <v>0</v>
      </c>
      <c r="AN55" s="30">
        <f t="shared" si="58"/>
        <v>0</v>
      </c>
      <c r="AO55" s="30">
        <f t="shared" si="58"/>
        <v>0</v>
      </c>
      <c r="AP55" s="30">
        <f t="shared" si="58"/>
        <v>0</v>
      </c>
      <c r="AQ55" s="30">
        <f t="shared" si="58"/>
        <v>0</v>
      </c>
      <c r="AR55" s="30">
        <f t="shared" ref="AR55:BK55" si="59">AR56+AR61</f>
        <v>0</v>
      </c>
      <c r="AS55" s="30">
        <f t="shared" si="59"/>
        <v>0</v>
      </c>
      <c r="AT55" s="30">
        <f t="shared" si="59"/>
        <v>0</v>
      </c>
      <c r="AU55" s="30">
        <f t="shared" si="59"/>
        <v>0</v>
      </c>
      <c r="AV55" s="30">
        <f t="shared" si="59"/>
        <v>0</v>
      </c>
      <c r="AW55" s="30">
        <f t="shared" si="59"/>
        <v>0</v>
      </c>
      <c r="AX55" s="30">
        <f t="shared" si="59"/>
        <v>0</v>
      </c>
      <c r="AY55" s="30">
        <f t="shared" si="59"/>
        <v>0</v>
      </c>
      <c r="AZ55" s="30">
        <f t="shared" si="59"/>
        <v>0</v>
      </c>
      <c r="BA55" s="30">
        <f t="shared" si="59"/>
        <v>0</v>
      </c>
      <c r="BB55" s="30">
        <f t="shared" si="59"/>
        <v>0</v>
      </c>
      <c r="BC55" s="30">
        <f t="shared" si="59"/>
        <v>0</v>
      </c>
      <c r="BD55" s="30">
        <f t="shared" si="59"/>
        <v>0</v>
      </c>
      <c r="BE55" s="30">
        <f t="shared" si="59"/>
        <v>0</v>
      </c>
      <c r="BF55" s="30">
        <f t="shared" si="59"/>
        <v>0</v>
      </c>
      <c r="BG55" s="30">
        <f t="shared" si="59"/>
        <v>0</v>
      </c>
      <c r="BH55" s="30">
        <f t="shared" si="59"/>
        <v>0</v>
      </c>
      <c r="BI55" s="30">
        <f t="shared" si="59"/>
        <v>0</v>
      </c>
      <c r="BJ55" s="30">
        <f t="shared" si="59"/>
        <v>0</v>
      </c>
      <c r="BK55" s="30">
        <f t="shared" si="59"/>
        <v>0</v>
      </c>
      <c r="BL55" s="30">
        <f t="shared" si="5"/>
        <v>0</v>
      </c>
      <c r="BM55" s="30">
        <f t="shared" si="6"/>
        <v>0</v>
      </c>
      <c r="BN55" s="30">
        <f t="shared" si="7"/>
        <v>0</v>
      </c>
      <c r="BO55" s="30">
        <f t="shared" si="8"/>
        <v>0</v>
      </c>
      <c r="BP55" s="18">
        <f t="shared" si="9"/>
        <v>0.76</v>
      </c>
      <c r="BQ55" s="30">
        <f t="shared" si="10"/>
        <v>0</v>
      </c>
      <c r="BR55" s="18">
        <f t="shared" si="11"/>
        <v>5</v>
      </c>
      <c r="BS55" s="30">
        <f t="shared" si="12"/>
        <v>0</v>
      </c>
      <c r="BT55" s="30">
        <f t="shared" si="13"/>
        <v>0</v>
      </c>
      <c r="BU55" s="30">
        <f t="shared" si="14"/>
        <v>0</v>
      </c>
    </row>
    <row r="56" spans="1:73" s="21" customFormat="1" ht="78.75" x14ac:dyDescent="0.25">
      <c r="A56" s="22" t="s">
        <v>156</v>
      </c>
      <c r="B56" s="48" t="s">
        <v>157</v>
      </c>
      <c r="C56" s="17" t="s">
        <v>92</v>
      </c>
      <c r="D56" s="19">
        <f t="shared" si="26"/>
        <v>0</v>
      </c>
      <c r="E56" s="19">
        <f t="shared" si="27"/>
        <v>0</v>
      </c>
      <c r="F56" s="19">
        <f t="shared" si="28"/>
        <v>0</v>
      </c>
      <c r="G56" s="19">
        <f t="shared" si="29"/>
        <v>0</v>
      </c>
      <c r="H56" s="19">
        <f t="shared" si="30"/>
        <v>0</v>
      </c>
      <c r="I56" s="19">
        <f t="shared" si="31"/>
        <v>0</v>
      </c>
      <c r="J56" s="19">
        <f t="shared" si="32"/>
        <v>0</v>
      </c>
      <c r="K56" s="19">
        <f t="shared" si="33"/>
        <v>0</v>
      </c>
      <c r="L56" s="19">
        <f t="shared" si="34"/>
        <v>0</v>
      </c>
      <c r="M56" s="19">
        <f t="shared" si="35"/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f t="shared" si="5"/>
        <v>0</v>
      </c>
      <c r="BM56" s="19">
        <f t="shared" si="6"/>
        <v>0</v>
      </c>
      <c r="BN56" s="19">
        <f t="shared" si="7"/>
        <v>0</v>
      </c>
      <c r="BO56" s="19">
        <f t="shared" si="8"/>
        <v>0</v>
      </c>
      <c r="BP56" s="19">
        <f t="shared" si="9"/>
        <v>0</v>
      </c>
      <c r="BQ56" s="19">
        <f t="shared" si="10"/>
        <v>0</v>
      </c>
      <c r="BR56" s="19">
        <f t="shared" si="11"/>
        <v>0</v>
      </c>
      <c r="BS56" s="19">
        <f t="shared" si="12"/>
        <v>0</v>
      </c>
      <c r="BT56" s="19">
        <f t="shared" si="13"/>
        <v>0</v>
      </c>
      <c r="BU56" s="19">
        <f t="shared" si="14"/>
        <v>0</v>
      </c>
    </row>
    <row r="57" spans="1:73" s="21" customFormat="1" ht="47.25" x14ac:dyDescent="0.25">
      <c r="A57" s="22" t="s">
        <v>156</v>
      </c>
      <c r="B57" s="45" t="s">
        <v>158</v>
      </c>
      <c r="C57" s="17" t="s">
        <v>92</v>
      </c>
      <c r="D57" s="19">
        <f t="shared" si="26"/>
        <v>0</v>
      </c>
      <c r="E57" s="19">
        <f t="shared" si="27"/>
        <v>0</v>
      </c>
      <c r="F57" s="19">
        <f t="shared" si="28"/>
        <v>0</v>
      </c>
      <c r="G57" s="19">
        <f t="shared" si="29"/>
        <v>0</v>
      </c>
      <c r="H57" s="19">
        <f t="shared" si="30"/>
        <v>0</v>
      </c>
      <c r="I57" s="19">
        <f t="shared" si="31"/>
        <v>0</v>
      </c>
      <c r="J57" s="19">
        <f t="shared" si="32"/>
        <v>0</v>
      </c>
      <c r="K57" s="19">
        <f t="shared" si="33"/>
        <v>0</v>
      </c>
      <c r="L57" s="19">
        <f t="shared" si="34"/>
        <v>0</v>
      </c>
      <c r="M57" s="19">
        <f t="shared" si="35"/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f t="shared" si="5"/>
        <v>0</v>
      </c>
      <c r="BM57" s="19">
        <f t="shared" si="6"/>
        <v>0</v>
      </c>
      <c r="BN57" s="19">
        <f t="shared" si="7"/>
        <v>0</v>
      </c>
      <c r="BO57" s="19">
        <f t="shared" si="8"/>
        <v>0</v>
      </c>
      <c r="BP57" s="19">
        <f t="shared" si="9"/>
        <v>0</v>
      </c>
      <c r="BQ57" s="19">
        <f t="shared" si="10"/>
        <v>0</v>
      </c>
      <c r="BR57" s="19">
        <f t="shared" si="11"/>
        <v>0</v>
      </c>
      <c r="BS57" s="19">
        <f t="shared" si="12"/>
        <v>0</v>
      </c>
      <c r="BT57" s="19">
        <f t="shared" si="13"/>
        <v>0</v>
      </c>
      <c r="BU57" s="19">
        <f t="shared" si="14"/>
        <v>0</v>
      </c>
    </row>
    <row r="58" spans="1:73" s="21" customFormat="1" ht="47.25" x14ac:dyDescent="0.25">
      <c r="A58" s="22" t="s">
        <v>156</v>
      </c>
      <c r="B58" s="45" t="s">
        <v>159</v>
      </c>
      <c r="C58" s="17" t="s">
        <v>92</v>
      </c>
      <c r="D58" s="19">
        <f t="shared" si="26"/>
        <v>0</v>
      </c>
      <c r="E58" s="19">
        <f t="shared" si="27"/>
        <v>0</v>
      </c>
      <c r="F58" s="19">
        <f t="shared" si="28"/>
        <v>0</v>
      </c>
      <c r="G58" s="19">
        <f t="shared" si="29"/>
        <v>0</v>
      </c>
      <c r="H58" s="19">
        <f t="shared" si="30"/>
        <v>0</v>
      </c>
      <c r="I58" s="19">
        <f t="shared" si="31"/>
        <v>0</v>
      </c>
      <c r="J58" s="19">
        <f t="shared" si="32"/>
        <v>0</v>
      </c>
      <c r="K58" s="19">
        <f t="shared" si="33"/>
        <v>0</v>
      </c>
      <c r="L58" s="19">
        <f t="shared" si="34"/>
        <v>0</v>
      </c>
      <c r="M58" s="19">
        <f t="shared" si="35"/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f t="shared" si="5"/>
        <v>0</v>
      </c>
      <c r="BM58" s="19">
        <f t="shared" si="6"/>
        <v>0</v>
      </c>
      <c r="BN58" s="19">
        <f t="shared" si="7"/>
        <v>0</v>
      </c>
      <c r="BO58" s="19">
        <f t="shared" si="8"/>
        <v>0</v>
      </c>
      <c r="BP58" s="19">
        <f t="shared" si="9"/>
        <v>0</v>
      </c>
      <c r="BQ58" s="19">
        <f t="shared" si="10"/>
        <v>0</v>
      </c>
      <c r="BR58" s="19">
        <f t="shared" si="11"/>
        <v>0</v>
      </c>
      <c r="BS58" s="19">
        <f t="shared" si="12"/>
        <v>0</v>
      </c>
      <c r="BT58" s="19">
        <f t="shared" si="13"/>
        <v>0</v>
      </c>
      <c r="BU58" s="19">
        <f t="shared" si="14"/>
        <v>0</v>
      </c>
    </row>
    <row r="59" spans="1:73" s="21" customFormat="1" ht="47.25" x14ac:dyDescent="0.25">
      <c r="A59" s="22" t="s">
        <v>156</v>
      </c>
      <c r="B59" s="45" t="s">
        <v>160</v>
      </c>
      <c r="C59" s="17" t="s">
        <v>92</v>
      </c>
      <c r="D59" s="19">
        <f t="shared" si="26"/>
        <v>0</v>
      </c>
      <c r="E59" s="19">
        <f t="shared" si="27"/>
        <v>0</v>
      </c>
      <c r="F59" s="19">
        <f t="shared" si="28"/>
        <v>0</v>
      </c>
      <c r="G59" s="19">
        <f t="shared" si="29"/>
        <v>0</v>
      </c>
      <c r="H59" s="19">
        <f t="shared" si="30"/>
        <v>0</v>
      </c>
      <c r="I59" s="19">
        <f t="shared" si="31"/>
        <v>0</v>
      </c>
      <c r="J59" s="19">
        <f t="shared" si="32"/>
        <v>0</v>
      </c>
      <c r="K59" s="19">
        <f t="shared" si="33"/>
        <v>0</v>
      </c>
      <c r="L59" s="19">
        <f t="shared" si="34"/>
        <v>0</v>
      </c>
      <c r="M59" s="19">
        <f t="shared" si="35"/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f t="shared" si="5"/>
        <v>0</v>
      </c>
      <c r="BM59" s="19">
        <f t="shared" si="6"/>
        <v>0</v>
      </c>
      <c r="BN59" s="19">
        <f t="shared" si="7"/>
        <v>0</v>
      </c>
      <c r="BO59" s="19">
        <f t="shared" si="8"/>
        <v>0</v>
      </c>
      <c r="BP59" s="19">
        <f t="shared" si="9"/>
        <v>0</v>
      </c>
      <c r="BQ59" s="19">
        <f t="shared" si="10"/>
        <v>0</v>
      </c>
      <c r="BR59" s="19">
        <f t="shared" si="11"/>
        <v>0</v>
      </c>
      <c r="BS59" s="19">
        <f t="shared" si="12"/>
        <v>0</v>
      </c>
      <c r="BT59" s="19">
        <f t="shared" si="13"/>
        <v>0</v>
      </c>
      <c r="BU59" s="19">
        <f t="shared" si="14"/>
        <v>0</v>
      </c>
    </row>
    <row r="60" spans="1:73" s="21" customFormat="1" ht="47.25" x14ac:dyDescent="0.25">
      <c r="A60" s="22" t="s">
        <v>156</v>
      </c>
      <c r="B60" s="45" t="s">
        <v>161</v>
      </c>
      <c r="C60" s="17" t="s">
        <v>92</v>
      </c>
      <c r="D60" s="19">
        <f t="shared" si="26"/>
        <v>0</v>
      </c>
      <c r="E60" s="19">
        <f t="shared" si="27"/>
        <v>0</v>
      </c>
      <c r="F60" s="19">
        <f t="shared" si="28"/>
        <v>0</v>
      </c>
      <c r="G60" s="19">
        <f t="shared" si="29"/>
        <v>0</v>
      </c>
      <c r="H60" s="19">
        <f t="shared" si="30"/>
        <v>0</v>
      </c>
      <c r="I60" s="19">
        <f t="shared" si="31"/>
        <v>0</v>
      </c>
      <c r="J60" s="19">
        <f t="shared" si="32"/>
        <v>0</v>
      </c>
      <c r="K60" s="19">
        <f t="shared" si="33"/>
        <v>0</v>
      </c>
      <c r="L60" s="19">
        <f t="shared" si="34"/>
        <v>0</v>
      </c>
      <c r="M60" s="19">
        <f t="shared" si="35"/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f t="shared" si="5"/>
        <v>0</v>
      </c>
      <c r="BM60" s="19">
        <f t="shared" si="6"/>
        <v>0</v>
      </c>
      <c r="BN60" s="19">
        <f t="shared" si="7"/>
        <v>0</v>
      </c>
      <c r="BO60" s="19">
        <f t="shared" si="8"/>
        <v>0</v>
      </c>
      <c r="BP60" s="19">
        <f t="shared" si="9"/>
        <v>0</v>
      </c>
      <c r="BQ60" s="19">
        <f t="shared" si="10"/>
        <v>0</v>
      </c>
      <c r="BR60" s="19">
        <f t="shared" si="11"/>
        <v>0</v>
      </c>
      <c r="BS60" s="19">
        <f t="shared" si="12"/>
        <v>0</v>
      </c>
      <c r="BT60" s="19">
        <f t="shared" si="13"/>
        <v>0</v>
      </c>
      <c r="BU60" s="19">
        <f t="shared" si="14"/>
        <v>0</v>
      </c>
    </row>
    <row r="61" spans="1:73" s="21" customFormat="1" ht="94.5" x14ac:dyDescent="0.25">
      <c r="A61" s="22" t="s">
        <v>162</v>
      </c>
      <c r="B61" s="48" t="s">
        <v>163</v>
      </c>
      <c r="C61" s="17" t="s">
        <v>92</v>
      </c>
      <c r="D61" s="19">
        <f t="shared" si="26"/>
        <v>0</v>
      </c>
      <c r="E61" s="19">
        <f t="shared" si="27"/>
        <v>0</v>
      </c>
      <c r="F61" s="19">
        <f t="shared" si="28"/>
        <v>0</v>
      </c>
      <c r="G61" s="19">
        <f t="shared" si="29"/>
        <v>0</v>
      </c>
      <c r="H61" s="18">
        <f t="shared" si="30"/>
        <v>0.76</v>
      </c>
      <c r="I61" s="19">
        <f t="shared" si="31"/>
        <v>0</v>
      </c>
      <c r="J61" s="18">
        <f t="shared" si="32"/>
        <v>5</v>
      </c>
      <c r="K61" s="19">
        <f t="shared" si="33"/>
        <v>0</v>
      </c>
      <c r="L61" s="19">
        <f t="shared" si="34"/>
        <v>0</v>
      </c>
      <c r="M61" s="19">
        <f t="shared" si="35"/>
        <v>0</v>
      </c>
      <c r="N61" s="19">
        <f t="shared" ref="N61:AQ61" si="60">N62+N63+N64</f>
        <v>0</v>
      </c>
      <c r="O61" s="19">
        <f t="shared" si="60"/>
        <v>0</v>
      </c>
      <c r="P61" s="19">
        <f t="shared" si="60"/>
        <v>0</v>
      </c>
      <c r="Q61" s="19">
        <f t="shared" si="60"/>
        <v>0</v>
      </c>
      <c r="R61" s="19">
        <f t="shared" si="60"/>
        <v>0</v>
      </c>
      <c r="S61" s="19">
        <f t="shared" si="60"/>
        <v>0</v>
      </c>
      <c r="T61" s="18">
        <f t="shared" si="60"/>
        <v>5</v>
      </c>
      <c r="U61" s="19">
        <f t="shared" si="60"/>
        <v>0</v>
      </c>
      <c r="V61" s="19">
        <f t="shared" si="60"/>
        <v>0</v>
      </c>
      <c r="W61" s="19">
        <f t="shared" si="60"/>
        <v>0</v>
      </c>
      <c r="X61" s="19">
        <f t="shared" si="60"/>
        <v>0</v>
      </c>
      <c r="Y61" s="19">
        <f t="shared" si="60"/>
        <v>0</v>
      </c>
      <c r="Z61" s="19">
        <f t="shared" si="60"/>
        <v>0</v>
      </c>
      <c r="AA61" s="19">
        <f t="shared" si="60"/>
        <v>0</v>
      </c>
      <c r="AB61" s="18">
        <f t="shared" si="60"/>
        <v>0.76</v>
      </c>
      <c r="AC61" s="19">
        <f t="shared" si="60"/>
        <v>0</v>
      </c>
      <c r="AD61" s="19">
        <f t="shared" si="60"/>
        <v>0</v>
      </c>
      <c r="AE61" s="19">
        <f t="shared" si="60"/>
        <v>0</v>
      </c>
      <c r="AF61" s="19">
        <f t="shared" si="60"/>
        <v>0</v>
      </c>
      <c r="AG61" s="19">
        <f t="shared" si="60"/>
        <v>0</v>
      </c>
      <c r="AH61" s="19">
        <f t="shared" si="60"/>
        <v>0</v>
      </c>
      <c r="AI61" s="19">
        <f t="shared" si="60"/>
        <v>0</v>
      </c>
      <c r="AJ61" s="19">
        <f t="shared" si="60"/>
        <v>0</v>
      </c>
      <c r="AK61" s="19">
        <f t="shared" si="60"/>
        <v>0</v>
      </c>
      <c r="AL61" s="19">
        <f t="shared" si="60"/>
        <v>0</v>
      </c>
      <c r="AM61" s="19">
        <f t="shared" si="60"/>
        <v>0</v>
      </c>
      <c r="AN61" s="19">
        <f t="shared" si="60"/>
        <v>0</v>
      </c>
      <c r="AO61" s="19">
        <f t="shared" si="60"/>
        <v>0</v>
      </c>
      <c r="AP61" s="19">
        <f t="shared" si="60"/>
        <v>0</v>
      </c>
      <c r="AQ61" s="19">
        <f t="shared" si="60"/>
        <v>0</v>
      </c>
      <c r="AR61" s="19">
        <f t="shared" ref="AR61:BK61" si="61">AR62+AR63+AR64</f>
        <v>0</v>
      </c>
      <c r="AS61" s="19">
        <f t="shared" si="61"/>
        <v>0</v>
      </c>
      <c r="AT61" s="19">
        <f t="shared" si="61"/>
        <v>0</v>
      </c>
      <c r="AU61" s="19">
        <f t="shared" si="61"/>
        <v>0</v>
      </c>
      <c r="AV61" s="19">
        <f t="shared" si="61"/>
        <v>0</v>
      </c>
      <c r="AW61" s="19">
        <f t="shared" si="61"/>
        <v>0</v>
      </c>
      <c r="AX61" s="19">
        <f t="shared" si="61"/>
        <v>0</v>
      </c>
      <c r="AY61" s="19">
        <f t="shared" si="61"/>
        <v>0</v>
      </c>
      <c r="AZ61" s="19">
        <f t="shared" si="61"/>
        <v>0</v>
      </c>
      <c r="BA61" s="19">
        <f t="shared" si="61"/>
        <v>0</v>
      </c>
      <c r="BB61" s="19">
        <f t="shared" si="61"/>
        <v>0</v>
      </c>
      <c r="BC61" s="19">
        <f t="shared" si="61"/>
        <v>0</v>
      </c>
      <c r="BD61" s="19">
        <f t="shared" si="61"/>
        <v>0</v>
      </c>
      <c r="BE61" s="19">
        <f t="shared" si="61"/>
        <v>0</v>
      </c>
      <c r="BF61" s="19">
        <f t="shared" si="61"/>
        <v>0</v>
      </c>
      <c r="BG61" s="19">
        <f t="shared" si="61"/>
        <v>0</v>
      </c>
      <c r="BH61" s="19">
        <f t="shared" si="61"/>
        <v>0</v>
      </c>
      <c r="BI61" s="19">
        <f t="shared" si="61"/>
        <v>0</v>
      </c>
      <c r="BJ61" s="19">
        <f t="shared" si="61"/>
        <v>0</v>
      </c>
      <c r="BK61" s="19">
        <f t="shared" si="61"/>
        <v>0</v>
      </c>
      <c r="BL61" s="19">
        <f t="shared" si="5"/>
        <v>0</v>
      </c>
      <c r="BM61" s="19">
        <f t="shared" si="6"/>
        <v>0</v>
      </c>
      <c r="BN61" s="19">
        <f t="shared" si="7"/>
        <v>0</v>
      </c>
      <c r="BO61" s="19">
        <f t="shared" si="8"/>
        <v>0</v>
      </c>
      <c r="BP61" s="18">
        <f t="shared" si="9"/>
        <v>0.76</v>
      </c>
      <c r="BQ61" s="19">
        <f t="shared" si="10"/>
        <v>0</v>
      </c>
      <c r="BR61" s="19">
        <f t="shared" si="11"/>
        <v>5</v>
      </c>
      <c r="BS61" s="19">
        <f t="shared" si="12"/>
        <v>0</v>
      </c>
      <c r="BT61" s="19">
        <f t="shared" si="13"/>
        <v>0</v>
      </c>
      <c r="BU61" s="19">
        <f t="shared" si="14"/>
        <v>0</v>
      </c>
    </row>
    <row r="62" spans="1:73" s="36" customFormat="1" ht="247.5" customHeight="1" x14ac:dyDescent="0.25">
      <c r="A62" s="32" t="s">
        <v>162</v>
      </c>
      <c r="B62" s="46" t="s">
        <v>164</v>
      </c>
      <c r="C62" s="34" t="s">
        <v>165</v>
      </c>
      <c r="D62" s="35">
        <f t="shared" si="26"/>
        <v>0</v>
      </c>
      <c r="E62" s="35">
        <f t="shared" si="27"/>
        <v>0</v>
      </c>
      <c r="F62" s="35">
        <f t="shared" si="28"/>
        <v>0</v>
      </c>
      <c r="G62" s="35">
        <f t="shared" si="29"/>
        <v>0</v>
      </c>
      <c r="H62" s="18">
        <f t="shared" si="30"/>
        <v>0.76</v>
      </c>
      <c r="I62" s="35">
        <f t="shared" si="31"/>
        <v>0</v>
      </c>
      <c r="J62" s="35">
        <f t="shared" si="32"/>
        <v>0</v>
      </c>
      <c r="K62" s="35">
        <f t="shared" si="33"/>
        <v>0</v>
      </c>
      <c r="L62" s="35">
        <f t="shared" si="34"/>
        <v>0</v>
      </c>
      <c r="M62" s="35">
        <f t="shared" si="35"/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18">
        <v>0.76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f t="shared" si="5"/>
        <v>0</v>
      </c>
      <c r="BM62" s="35">
        <f t="shared" si="6"/>
        <v>0</v>
      </c>
      <c r="BN62" s="35">
        <f t="shared" si="7"/>
        <v>0</v>
      </c>
      <c r="BO62" s="35">
        <f t="shared" si="8"/>
        <v>0</v>
      </c>
      <c r="BP62" s="18">
        <f t="shared" si="9"/>
        <v>0.76</v>
      </c>
      <c r="BQ62" s="35">
        <f t="shared" si="10"/>
        <v>0</v>
      </c>
      <c r="BR62" s="35">
        <f t="shared" si="11"/>
        <v>0</v>
      </c>
      <c r="BS62" s="35">
        <f t="shared" si="12"/>
        <v>0</v>
      </c>
      <c r="BT62" s="35">
        <f t="shared" si="13"/>
        <v>0</v>
      </c>
      <c r="BU62" s="35">
        <f t="shared" si="14"/>
        <v>0</v>
      </c>
    </row>
    <row r="63" spans="1:73" s="36" customFormat="1" ht="247.5" customHeight="1" x14ac:dyDescent="0.25">
      <c r="A63" s="32" t="s">
        <v>162</v>
      </c>
      <c r="B63" s="46" t="s">
        <v>166</v>
      </c>
      <c r="C63" s="34" t="s">
        <v>167</v>
      </c>
      <c r="D63" s="35">
        <f t="shared" si="26"/>
        <v>0</v>
      </c>
      <c r="E63" s="35">
        <f t="shared" si="27"/>
        <v>0</v>
      </c>
      <c r="F63" s="35">
        <f t="shared" si="28"/>
        <v>0</v>
      </c>
      <c r="G63" s="35">
        <f t="shared" si="29"/>
        <v>0</v>
      </c>
      <c r="H63" s="35">
        <f t="shared" si="30"/>
        <v>0</v>
      </c>
      <c r="I63" s="35">
        <f t="shared" si="31"/>
        <v>0</v>
      </c>
      <c r="J63" s="18">
        <f t="shared" si="32"/>
        <v>5</v>
      </c>
      <c r="K63" s="35">
        <f t="shared" si="33"/>
        <v>0</v>
      </c>
      <c r="L63" s="35">
        <f t="shared" si="34"/>
        <v>0</v>
      </c>
      <c r="M63" s="35">
        <f t="shared" si="35"/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18">
        <v>5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f t="shared" si="5"/>
        <v>0</v>
      </c>
      <c r="BM63" s="35">
        <f t="shared" si="6"/>
        <v>0</v>
      </c>
      <c r="BN63" s="35">
        <f t="shared" si="7"/>
        <v>0</v>
      </c>
      <c r="BO63" s="35">
        <f t="shared" si="8"/>
        <v>0</v>
      </c>
      <c r="BP63" s="35">
        <f t="shared" si="9"/>
        <v>0</v>
      </c>
      <c r="BQ63" s="35">
        <f t="shared" si="10"/>
        <v>0</v>
      </c>
      <c r="BR63" s="18">
        <f t="shared" si="11"/>
        <v>5</v>
      </c>
      <c r="BS63" s="35">
        <f t="shared" si="12"/>
        <v>0</v>
      </c>
      <c r="BT63" s="35">
        <f t="shared" si="13"/>
        <v>0</v>
      </c>
      <c r="BU63" s="35">
        <f t="shared" si="14"/>
        <v>0</v>
      </c>
    </row>
    <row r="64" spans="1:73" s="38" customFormat="1" ht="216" customHeight="1" x14ac:dyDescent="0.25">
      <c r="A64" s="32" t="s">
        <v>162</v>
      </c>
      <c r="B64" s="46" t="s">
        <v>168</v>
      </c>
      <c r="C64" s="34" t="s">
        <v>167</v>
      </c>
      <c r="D64" s="35">
        <f t="shared" si="26"/>
        <v>0</v>
      </c>
      <c r="E64" s="35">
        <f t="shared" si="27"/>
        <v>0</v>
      </c>
      <c r="F64" s="35">
        <f t="shared" si="28"/>
        <v>0</v>
      </c>
      <c r="G64" s="35">
        <f t="shared" si="29"/>
        <v>0</v>
      </c>
      <c r="H64" s="35">
        <f t="shared" si="30"/>
        <v>0</v>
      </c>
      <c r="I64" s="35">
        <f t="shared" si="31"/>
        <v>0</v>
      </c>
      <c r="J64" s="35">
        <f t="shared" si="32"/>
        <v>0</v>
      </c>
      <c r="K64" s="35">
        <f t="shared" si="33"/>
        <v>0</v>
      </c>
      <c r="L64" s="35">
        <f t="shared" si="34"/>
        <v>0</v>
      </c>
      <c r="M64" s="35">
        <f t="shared" si="35"/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f t="shared" si="5"/>
        <v>0</v>
      </c>
      <c r="BM64" s="35">
        <f t="shared" si="6"/>
        <v>0</v>
      </c>
      <c r="BN64" s="35">
        <f t="shared" si="7"/>
        <v>0</v>
      </c>
      <c r="BO64" s="35">
        <f t="shared" si="8"/>
        <v>0</v>
      </c>
      <c r="BP64" s="35">
        <f t="shared" si="9"/>
        <v>0</v>
      </c>
      <c r="BQ64" s="35">
        <f t="shared" si="10"/>
        <v>0</v>
      </c>
      <c r="BR64" s="35">
        <f t="shared" si="11"/>
        <v>0</v>
      </c>
      <c r="BS64" s="35">
        <f t="shared" si="12"/>
        <v>0</v>
      </c>
      <c r="BT64" s="35">
        <f t="shared" si="13"/>
        <v>0</v>
      </c>
      <c r="BU64" s="35">
        <f t="shared" si="14"/>
        <v>0</v>
      </c>
    </row>
    <row r="65" spans="1:73" s="31" customFormat="1" ht="47.25" x14ac:dyDescent="0.25">
      <c r="A65" s="27" t="s">
        <v>169</v>
      </c>
      <c r="B65" s="47" t="s">
        <v>170</v>
      </c>
      <c r="C65" s="29" t="s">
        <v>92</v>
      </c>
      <c r="D65" s="30">
        <f t="shared" si="26"/>
        <v>0</v>
      </c>
      <c r="E65" s="30">
        <f t="shared" si="27"/>
        <v>0</v>
      </c>
      <c r="F65" s="30">
        <f t="shared" si="28"/>
        <v>0</v>
      </c>
      <c r="G65" s="30">
        <f t="shared" si="29"/>
        <v>0</v>
      </c>
      <c r="H65" s="30">
        <f t="shared" si="30"/>
        <v>0</v>
      </c>
      <c r="I65" s="30">
        <f t="shared" si="31"/>
        <v>0</v>
      </c>
      <c r="J65" s="30">
        <f t="shared" si="32"/>
        <v>0</v>
      </c>
      <c r="K65" s="18">
        <f t="shared" si="33"/>
        <v>77</v>
      </c>
      <c r="L65" s="18">
        <f t="shared" si="34"/>
        <v>6</v>
      </c>
      <c r="M65" s="30">
        <f t="shared" si="35"/>
        <v>0</v>
      </c>
      <c r="N65" s="30">
        <f t="shared" ref="N65:W65" si="62">N66+N77+N80+N95</f>
        <v>0</v>
      </c>
      <c r="O65" s="30">
        <f t="shared" si="62"/>
        <v>0</v>
      </c>
      <c r="P65" s="30">
        <f t="shared" si="62"/>
        <v>0</v>
      </c>
      <c r="Q65" s="30">
        <f t="shared" si="62"/>
        <v>0</v>
      </c>
      <c r="R65" s="30">
        <f t="shared" si="62"/>
        <v>0</v>
      </c>
      <c r="S65" s="30">
        <f t="shared" si="62"/>
        <v>0</v>
      </c>
      <c r="T65" s="30">
        <f t="shared" si="62"/>
        <v>0</v>
      </c>
      <c r="U65" s="18">
        <f t="shared" si="62"/>
        <v>10</v>
      </c>
      <c r="V65" s="30">
        <f t="shared" si="62"/>
        <v>0</v>
      </c>
      <c r="W65" s="30">
        <f t="shared" si="62"/>
        <v>0</v>
      </c>
      <c r="X65" s="30">
        <f t="shared" ref="X65:BI65" si="63">X66+X77+X80+X95</f>
        <v>0</v>
      </c>
      <c r="Y65" s="30">
        <f t="shared" si="63"/>
        <v>0</v>
      </c>
      <c r="Z65" s="30">
        <f t="shared" si="63"/>
        <v>0</v>
      </c>
      <c r="AA65" s="30">
        <f t="shared" si="63"/>
        <v>0</v>
      </c>
      <c r="AB65" s="30">
        <f t="shared" si="63"/>
        <v>0</v>
      </c>
      <c r="AC65" s="30">
        <f t="shared" si="63"/>
        <v>0</v>
      </c>
      <c r="AD65" s="30">
        <f t="shared" si="63"/>
        <v>0</v>
      </c>
      <c r="AE65" s="18">
        <f t="shared" si="63"/>
        <v>2</v>
      </c>
      <c r="AF65" s="18">
        <f t="shared" si="63"/>
        <v>1</v>
      </c>
      <c r="AG65" s="30">
        <f t="shared" si="63"/>
        <v>0</v>
      </c>
      <c r="AH65" s="30">
        <f t="shared" si="63"/>
        <v>0</v>
      </c>
      <c r="AI65" s="30">
        <f t="shared" si="63"/>
        <v>0</v>
      </c>
      <c r="AJ65" s="30">
        <f t="shared" si="63"/>
        <v>0</v>
      </c>
      <c r="AK65" s="30">
        <f t="shared" si="63"/>
        <v>0</v>
      </c>
      <c r="AL65" s="30">
        <f t="shared" si="63"/>
        <v>0</v>
      </c>
      <c r="AM65" s="30">
        <f t="shared" si="63"/>
        <v>0</v>
      </c>
      <c r="AN65" s="30">
        <f t="shared" si="63"/>
        <v>0</v>
      </c>
      <c r="AO65" s="18">
        <f t="shared" si="63"/>
        <v>50</v>
      </c>
      <c r="AP65" s="18">
        <f t="shared" si="63"/>
        <v>1</v>
      </c>
      <c r="AQ65" s="30">
        <f t="shared" si="63"/>
        <v>0</v>
      </c>
      <c r="AR65" s="30">
        <f t="shared" si="63"/>
        <v>0</v>
      </c>
      <c r="AS65" s="30">
        <f t="shared" si="63"/>
        <v>0</v>
      </c>
      <c r="AT65" s="30">
        <f t="shared" si="63"/>
        <v>0</v>
      </c>
      <c r="AU65" s="30">
        <f t="shared" si="63"/>
        <v>0</v>
      </c>
      <c r="AV65" s="30">
        <f t="shared" si="63"/>
        <v>0</v>
      </c>
      <c r="AW65" s="30">
        <f t="shared" si="63"/>
        <v>0</v>
      </c>
      <c r="AX65" s="30">
        <f t="shared" si="63"/>
        <v>0</v>
      </c>
      <c r="AY65" s="18">
        <f t="shared" si="63"/>
        <v>10</v>
      </c>
      <c r="AZ65" s="18">
        <f t="shared" si="63"/>
        <v>1</v>
      </c>
      <c r="BA65" s="30">
        <f t="shared" si="63"/>
        <v>0</v>
      </c>
      <c r="BB65" s="30">
        <f t="shared" si="63"/>
        <v>0</v>
      </c>
      <c r="BC65" s="30">
        <f t="shared" si="63"/>
        <v>0</v>
      </c>
      <c r="BD65" s="30">
        <f t="shared" si="63"/>
        <v>0</v>
      </c>
      <c r="BE65" s="30">
        <f t="shared" si="63"/>
        <v>0</v>
      </c>
      <c r="BF65" s="30">
        <f t="shared" si="63"/>
        <v>0</v>
      </c>
      <c r="BG65" s="30">
        <f t="shared" si="63"/>
        <v>0</v>
      </c>
      <c r="BH65" s="30">
        <f t="shared" si="63"/>
        <v>0</v>
      </c>
      <c r="BI65" s="18">
        <f t="shared" si="63"/>
        <v>5</v>
      </c>
      <c r="BJ65" s="18">
        <f t="shared" ref="BJ65:BK65" si="64">BJ66+BJ77+BJ80+BJ95</f>
        <v>3</v>
      </c>
      <c r="BK65" s="30">
        <f t="shared" si="64"/>
        <v>0</v>
      </c>
      <c r="BL65" s="30">
        <f t="shared" si="5"/>
        <v>0</v>
      </c>
      <c r="BM65" s="30">
        <f t="shared" si="6"/>
        <v>0</v>
      </c>
      <c r="BN65" s="30">
        <f t="shared" si="7"/>
        <v>0</v>
      </c>
      <c r="BO65" s="30">
        <f t="shared" si="8"/>
        <v>0</v>
      </c>
      <c r="BP65" s="30">
        <f t="shared" si="9"/>
        <v>0</v>
      </c>
      <c r="BQ65" s="30">
        <f t="shared" si="10"/>
        <v>0</v>
      </c>
      <c r="BR65" s="30">
        <f t="shared" si="11"/>
        <v>0</v>
      </c>
      <c r="BS65" s="18">
        <f t="shared" si="12"/>
        <v>77</v>
      </c>
      <c r="BT65" s="18">
        <f t="shared" si="13"/>
        <v>6</v>
      </c>
      <c r="BU65" s="30">
        <f t="shared" si="14"/>
        <v>0</v>
      </c>
    </row>
    <row r="66" spans="1:73" s="21" customFormat="1" ht="78.75" x14ac:dyDescent="0.25">
      <c r="A66" s="22" t="s">
        <v>171</v>
      </c>
      <c r="B66" s="48" t="s">
        <v>172</v>
      </c>
      <c r="C66" s="17" t="s">
        <v>92</v>
      </c>
      <c r="D66" s="19">
        <f t="shared" si="26"/>
        <v>0</v>
      </c>
      <c r="E66" s="19">
        <f t="shared" si="27"/>
        <v>0</v>
      </c>
      <c r="F66" s="19">
        <f t="shared" si="28"/>
        <v>0</v>
      </c>
      <c r="G66" s="19">
        <f t="shared" si="29"/>
        <v>0</v>
      </c>
      <c r="H66" s="19">
        <f t="shared" si="30"/>
        <v>0</v>
      </c>
      <c r="I66" s="19">
        <f t="shared" si="31"/>
        <v>0</v>
      </c>
      <c r="J66" s="19">
        <f t="shared" si="32"/>
        <v>0</v>
      </c>
      <c r="K66" s="19">
        <f t="shared" si="33"/>
        <v>0</v>
      </c>
      <c r="L66" s="18">
        <f t="shared" si="34"/>
        <v>6</v>
      </c>
      <c r="M66" s="19">
        <f t="shared" si="35"/>
        <v>0</v>
      </c>
      <c r="N66" s="19">
        <f t="shared" ref="N66:AQ66" si="65">N67+N68</f>
        <v>0</v>
      </c>
      <c r="O66" s="19">
        <f t="shared" si="65"/>
        <v>0</v>
      </c>
      <c r="P66" s="19">
        <f t="shared" si="65"/>
        <v>0</v>
      </c>
      <c r="Q66" s="19">
        <f t="shared" si="65"/>
        <v>0</v>
      </c>
      <c r="R66" s="19">
        <f t="shared" si="65"/>
        <v>0</v>
      </c>
      <c r="S66" s="19">
        <f t="shared" si="65"/>
        <v>0</v>
      </c>
      <c r="T66" s="19">
        <f t="shared" si="65"/>
        <v>0</v>
      </c>
      <c r="U66" s="19">
        <f t="shared" si="65"/>
        <v>0</v>
      </c>
      <c r="V66" s="19">
        <f t="shared" si="65"/>
        <v>0</v>
      </c>
      <c r="W66" s="19">
        <f t="shared" si="65"/>
        <v>0</v>
      </c>
      <c r="X66" s="19">
        <f t="shared" si="65"/>
        <v>0</v>
      </c>
      <c r="Y66" s="19">
        <f t="shared" si="65"/>
        <v>0</v>
      </c>
      <c r="Z66" s="19">
        <f t="shared" si="65"/>
        <v>0</v>
      </c>
      <c r="AA66" s="19">
        <f t="shared" si="65"/>
        <v>0</v>
      </c>
      <c r="AB66" s="19">
        <f t="shared" si="65"/>
        <v>0</v>
      </c>
      <c r="AC66" s="19">
        <f t="shared" si="65"/>
        <v>0</v>
      </c>
      <c r="AD66" s="19">
        <f t="shared" si="65"/>
        <v>0</v>
      </c>
      <c r="AE66" s="19">
        <f t="shared" si="65"/>
        <v>0</v>
      </c>
      <c r="AF66" s="18">
        <f t="shared" si="65"/>
        <v>1</v>
      </c>
      <c r="AG66" s="19">
        <f t="shared" si="65"/>
        <v>0</v>
      </c>
      <c r="AH66" s="19">
        <f t="shared" si="65"/>
        <v>0</v>
      </c>
      <c r="AI66" s="19">
        <f t="shared" si="65"/>
        <v>0</v>
      </c>
      <c r="AJ66" s="19">
        <f t="shared" si="65"/>
        <v>0</v>
      </c>
      <c r="AK66" s="19">
        <f t="shared" si="65"/>
        <v>0</v>
      </c>
      <c r="AL66" s="19">
        <f t="shared" si="65"/>
        <v>0</v>
      </c>
      <c r="AM66" s="19">
        <f t="shared" si="65"/>
        <v>0</v>
      </c>
      <c r="AN66" s="19">
        <f t="shared" si="65"/>
        <v>0</v>
      </c>
      <c r="AO66" s="19">
        <f t="shared" si="65"/>
        <v>0</v>
      </c>
      <c r="AP66" s="18">
        <f t="shared" si="65"/>
        <v>1</v>
      </c>
      <c r="AQ66" s="19">
        <f t="shared" si="65"/>
        <v>0</v>
      </c>
      <c r="AR66" s="19">
        <f t="shared" ref="AR66:BK66" si="66">AR67+AR68</f>
        <v>0</v>
      </c>
      <c r="AS66" s="19">
        <f t="shared" si="66"/>
        <v>0</v>
      </c>
      <c r="AT66" s="19">
        <f t="shared" si="66"/>
        <v>0</v>
      </c>
      <c r="AU66" s="19">
        <f t="shared" si="66"/>
        <v>0</v>
      </c>
      <c r="AV66" s="19">
        <f t="shared" si="66"/>
        <v>0</v>
      </c>
      <c r="AW66" s="19">
        <f t="shared" si="66"/>
        <v>0</v>
      </c>
      <c r="AX66" s="19">
        <f t="shared" si="66"/>
        <v>0</v>
      </c>
      <c r="AY66" s="19">
        <f t="shared" si="66"/>
        <v>0</v>
      </c>
      <c r="AZ66" s="18">
        <f t="shared" si="66"/>
        <v>1</v>
      </c>
      <c r="BA66" s="19">
        <f t="shared" si="66"/>
        <v>0</v>
      </c>
      <c r="BB66" s="19">
        <f t="shared" si="66"/>
        <v>0</v>
      </c>
      <c r="BC66" s="19">
        <f t="shared" si="66"/>
        <v>0</v>
      </c>
      <c r="BD66" s="19">
        <f t="shared" si="66"/>
        <v>0</v>
      </c>
      <c r="BE66" s="19">
        <f t="shared" si="66"/>
        <v>0</v>
      </c>
      <c r="BF66" s="19">
        <f t="shared" si="66"/>
        <v>0</v>
      </c>
      <c r="BG66" s="19">
        <f t="shared" si="66"/>
        <v>0</v>
      </c>
      <c r="BH66" s="19">
        <f t="shared" si="66"/>
        <v>0</v>
      </c>
      <c r="BI66" s="19">
        <f t="shared" si="66"/>
        <v>0</v>
      </c>
      <c r="BJ66" s="18">
        <f t="shared" si="66"/>
        <v>3</v>
      </c>
      <c r="BK66" s="19">
        <f t="shared" si="66"/>
        <v>0</v>
      </c>
      <c r="BL66" s="19">
        <f t="shared" si="5"/>
        <v>0</v>
      </c>
      <c r="BM66" s="19">
        <f t="shared" si="6"/>
        <v>0</v>
      </c>
      <c r="BN66" s="19">
        <f t="shared" si="7"/>
        <v>0</v>
      </c>
      <c r="BO66" s="19">
        <f t="shared" si="8"/>
        <v>0</v>
      </c>
      <c r="BP66" s="19">
        <f t="shared" si="9"/>
        <v>0</v>
      </c>
      <c r="BQ66" s="19">
        <f t="shared" si="10"/>
        <v>0</v>
      </c>
      <c r="BR66" s="19">
        <f t="shared" si="11"/>
        <v>0</v>
      </c>
      <c r="BS66" s="19">
        <f t="shared" si="12"/>
        <v>0</v>
      </c>
      <c r="BT66" s="18">
        <f t="shared" si="13"/>
        <v>6</v>
      </c>
      <c r="BU66" s="19">
        <f t="shared" si="14"/>
        <v>0</v>
      </c>
    </row>
    <row r="67" spans="1:73" s="21" customFormat="1" ht="31.5" x14ac:dyDescent="0.25">
      <c r="A67" s="22" t="s">
        <v>173</v>
      </c>
      <c r="B67" s="48" t="s">
        <v>174</v>
      </c>
      <c r="C67" s="17" t="s">
        <v>92</v>
      </c>
      <c r="D67" s="19">
        <f t="shared" si="26"/>
        <v>0</v>
      </c>
      <c r="E67" s="19">
        <f t="shared" si="27"/>
        <v>0</v>
      </c>
      <c r="F67" s="19">
        <f t="shared" si="28"/>
        <v>0</v>
      </c>
      <c r="G67" s="19">
        <f t="shared" si="29"/>
        <v>0</v>
      </c>
      <c r="H67" s="19">
        <f t="shared" si="30"/>
        <v>0</v>
      </c>
      <c r="I67" s="19">
        <f t="shared" si="31"/>
        <v>0</v>
      </c>
      <c r="J67" s="19">
        <f t="shared" si="32"/>
        <v>0</v>
      </c>
      <c r="K67" s="19">
        <f t="shared" si="33"/>
        <v>0</v>
      </c>
      <c r="L67" s="19">
        <f t="shared" si="34"/>
        <v>0</v>
      </c>
      <c r="M67" s="19">
        <f t="shared" si="35"/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f t="shared" si="5"/>
        <v>0</v>
      </c>
      <c r="BM67" s="19">
        <f t="shared" si="6"/>
        <v>0</v>
      </c>
      <c r="BN67" s="19">
        <f t="shared" si="7"/>
        <v>0</v>
      </c>
      <c r="BO67" s="19">
        <f t="shared" si="8"/>
        <v>0</v>
      </c>
      <c r="BP67" s="19">
        <f t="shared" si="9"/>
        <v>0</v>
      </c>
      <c r="BQ67" s="19">
        <f t="shared" si="10"/>
        <v>0</v>
      </c>
      <c r="BR67" s="19">
        <f t="shared" si="11"/>
        <v>0</v>
      </c>
      <c r="BS67" s="19">
        <f t="shared" si="12"/>
        <v>0</v>
      </c>
      <c r="BT67" s="19">
        <f t="shared" si="13"/>
        <v>0</v>
      </c>
      <c r="BU67" s="19">
        <f t="shared" si="14"/>
        <v>0</v>
      </c>
    </row>
    <row r="68" spans="1:73" s="21" customFormat="1" ht="63" x14ac:dyDescent="0.25">
      <c r="A68" s="22" t="s">
        <v>175</v>
      </c>
      <c r="B68" s="48" t="s">
        <v>176</v>
      </c>
      <c r="C68" s="17" t="s">
        <v>92</v>
      </c>
      <c r="D68" s="19">
        <f t="shared" si="26"/>
        <v>0</v>
      </c>
      <c r="E68" s="19">
        <f t="shared" si="27"/>
        <v>0</v>
      </c>
      <c r="F68" s="19">
        <f t="shared" si="28"/>
        <v>0</v>
      </c>
      <c r="G68" s="19">
        <f t="shared" si="29"/>
        <v>0</v>
      </c>
      <c r="H68" s="19">
        <f t="shared" si="30"/>
        <v>0</v>
      </c>
      <c r="I68" s="19">
        <f t="shared" si="31"/>
        <v>0</v>
      </c>
      <c r="J68" s="19">
        <f t="shared" si="32"/>
        <v>0</v>
      </c>
      <c r="K68" s="19">
        <f t="shared" si="33"/>
        <v>0</v>
      </c>
      <c r="L68" s="18">
        <f t="shared" si="34"/>
        <v>6</v>
      </c>
      <c r="M68" s="19">
        <f t="shared" si="35"/>
        <v>0</v>
      </c>
      <c r="N68" s="19">
        <f t="shared" ref="N68:AQ68" si="67">N69+N70+N71+N72+N73+N74+N75</f>
        <v>0</v>
      </c>
      <c r="O68" s="19">
        <f t="shared" si="67"/>
        <v>0</v>
      </c>
      <c r="P68" s="19">
        <f t="shared" si="67"/>
        <v>0</v>
      </c>
      <c r="Q68" s="19">
        <f t="shared" si="67"/>
        <v>0</v>
      </c>
      <c r="R68" s="19">
        <f t="shared" si="67"/>
        <v>0</v>
      </c>
      <c r="S68" s="19">
        <f t="shared" si="67"/>
        <v>0</v>
      </c>
      <c r="T68" s="19">
        <f t="shared" si="67"/>
        <v>0</v>
      </c>
      <c r="U68" s="19">
        <f t="shared" si="67"/>
        <v>0</v>
      </c>
      <c r="V68" s="19">
        <f t="shared" si="67"/>
        <v>0</v>
      </c>
      <c r="W68" s="19">
        <f t="shared" si="67"/>
        <v>0</v>
      </c>
      <c r="X68" s="19">
        <f t="shared" si="67"/>
        <v>0</v>
      </c>
      <c r="Y68" s="19">
        <f t="shared" si="67"/>
        <v>0</v>
      </c>
      <c r="Z68" s="19">
        <f t="shared" si="67"/>
        <v>0</v>
      </c>
      <c r="AA68" s="19">
        <f t="shared" si="67"/>
        <v>0</v>
      </c>
      <c r="AB68" s="19">
        <f t="shared" si="67"/>
        <v>0</v>
      </c>
      <c r="AC68" s="19">
        <f t="shared" si="67"/>
        <v>0</v>
      </c>
      <c r="AD68" s="19">
        <f t="shared" si="67"/>
        <v>0</v>
      </c>
      <c r="AE68" s="19">
        <f t="shared" si="67"/>
        <v>0</v>
      </c>
      <c r="AF68" s="18">
        <f t="shared" si="67"/>
        <v>1</v>
      </c>
      <c r="AG68" s="19">
        <f t="shared" si="67"/>
        <v>0</v>
      </c>
      <c r="AH68" s="19">
        <f t="shared" si="67"/>
        <v>0</v>
      </c>
      <c r="AI68" s="19">
        <f t="shared" si="67"/>
        <v>0</v>
      </c>
      <c r="AJ68" s="19">
        <f t="shared" si="67"/>
        <v>0</v>
      </c>
      <c r="AK68" s="19">
        <f t="shared" si="67"/>
        <v>0</v>
      </c>
      <c r="AL68" s="19">
        <f t="shared" si="67"/>
        <v>0</v>
      </c>
      <c r="AM68" s="19">
        <f t="shared" si="67"/>
        <v>0</v>
      </c>
      <c r="AN68" s="19">
        <f t="shared" si="67"/>
        <v>0</v>
      </c>
      <c r="AO68" s="19">
        <f t="shared" si="67"/>
        <v>0</v>
      </c>
      <c r="AP68" s="18">
        <f t="shared" si="67"/>
        <v>1</v>
      </c>
      <c r="AQ68" s="19">
        <f t="shared" si="67"/>
        <v>0</v>
      </c>
      <c r="AR68" s="19">
        <f t="shared" ref="AR68:BK68" si="68">AR69+AR70+AR71+AR72+AR73+AR74+AR75</f>
        <v>0</v>
      </c>
      <c r="AS68" s="19">
        <f t="shared" si="68"/>
        <v>0</v>
      </c>
      <c r="AT68" s="19">
        <f t="shared" si="68"/>
        <v>0</v>
      </c>
      <c r="AU68" s="19">
        <f t="shared" si="68"/>
        <v>0</v>
      </c>
      <c r="AV68" s="19">
        <f t="shared" si="68"/>
        <v>0</v>
      </c>
      <c r="AW68" s="19">
        <f t="shared" si="68"/>
        <v>0</v>
      </c>
      <c r="AX68" s="19">
        <f t="shared" si="68"/>
        <v>0</v>
      </c>
      <c r="AY68" s="19">
        <f t="shared" si="68"/>
        <v>0</v>
      </c>
      <c r="AZ68" s="18">
        <f t="shared" si="68"/>
        <v>1</v>
      </c>
      <c r="BA68" s="19">
        <f t="shared" si="68"/>
        <v>0</v>
      </c>
      <c r="BB68" s="19">
        <f t="shared" si="68"/>
        <v>0</v>
      </c>
      <c r="BC68" s="19">
        <f t="shared" si="68"/>
        <v>0</v>
      </c>
      <c r="BD68" s="19">
        <f t="shared" si="68"/>
        <v>0</v>
      </c>
      <c r="BE68" s="19">
        <f t="shared" si="68"/>
        <v>0</v>
      </c>
      <c r="BF68" s="19">
        <f t="shared" si="68"/>
        <v>0</v>
      </c>
      <c r="BG68" s="19">
        <f t="shared" si="68"/>
        <v>0</v>
      </c>
      <c r="BH68" s="19">
        <f t="shared" si="68"/>
        <v>0</v>
      </c>
      <c r="BI68" s="19">
        <f t="shared" si="68"/>
        <v>0</v>
      </c>
      <c r="BJ68" s="18">
        <f t="shared" si="68"/>
        <v>3</v>
      </c>
      <c r="BK68" s="19">
        <f t="shared" si="68"/>
        <v>0</v>
      </c>
      <c r="BL68" s="19">
        <f t="shared" si="5"/>
        <v>0</v>
      </c>
      <c r="BM68" s="19">
        <f t="shared" si="6"/>
        <v>0</v>
      </c>
      <c r="BN68" s="19">
        <f t="shared" si="7"/>
        <v>0</v>
      </c>
      <c r="BO68" s="19">
        <f t="shared" si="8"/>
        <v>0</v>
      </c>
      <c r="BP68" s="19">
        <f t="shared" si="9"/>
        <v>0</v>
      </c>
      <c r="BQ68" s="19">
        <f t="shared" si="10"/>
        <v>0</v>
      </c>
      <c r="BR68" s="19">
        <f t="shared" si="11"/>
        <v>0</v>
      </c>
      <c r="BS68" s="19">
        <f t="shared" si="12"/>
        <v>0</v>
      </c>
      <c r="BT68" s="18">
        <f t="shared" si="13"/>
        <v>6</v>
      </c>
      <c r="BU68" s="19">
        <f t="shared" si="14"/>
        <v>0</v>
      </c>
    </row>
    <row r="69" spans="1:73" s="38" customFormat="1" ht="138" customHeight="1" x14ac:dyDescent="0.25">
      <c r="A69" s="32" t="s">
        <v>175</v>
      </c>
      <c r="B69" s="37" t="s">
        <v>177</v>
      </c>
      <c r="C69" s="34" t="s">
        <v>178</v>
      </c>
      <c r="D69" s="35">
        <f t="shared" si="26"/>
        <v>0</v>
      </c>
      <c r="E69" s="35">
        <f t="shared" si="27"/>
        <v>0</v>
      </c>
      <c r="F69" s="35">
        <f t="shared" si="28"/>
        <v>0</v>
      </c>
      <c r="G69" s="35">
        <f t="shared" si="29"/>
        <v>0</v>
      </c>
      <c r="H69" s="35">
        <f t="shared" si="30"/>
        <v>0</v>
      </c>
      <c r="I69" s="35">
        <f t="shared" si="31"/>
        <v>0</v>
      </c>
      <c r="J69" s="35">
        <f t="shared" si="32"/>
        <v>0</v>
      </c>
      <c r="K69" s="35">
        <f t="shared" si="33"/>
        <v>0</v>
      </c>
      <c r="L69" s="18">
        <f t="shared" si="34"/>
        <v>1</v>
      </c>
      <c r="M69" s="35">
        <f t="shared" si="35"/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18">
        <v>1</v>
      </c>
      <c r="BK69" s="35">
        <v>0</v>
      </c>
      <c r="BL69" s="35">
        <f t="shared" si="5"/>
        <v>0</v>
      </c>
      <c r="BM69" s="35">
        <f t="shared" si="6"/>
        <v>0</v>
      </c>
      <c r="BN69" s="35">
        <f t="shared" si="7"/>
        <v>0</v>
      </c>
      <c r="BO69" s="35">
        <f t="shared" si="8"/>
        <v>0</v>
      </c>
      <c r="BP69" s="35">
        <f t="shared" si="9"/>
        <v>0</v>
      </c>
      <c r="BQ69" s="35">
        <f t="shared" si="10"/>
        <v>0</v>
      </c>
      <c r="BR69" s="35">
        <f t="shared" si="11"/>
        <v>0</v>
      </c>
      <c r="BS69" s="35">
        <f t="shared" si="12"/>
        <v>0</v>
      </c>
      <c r="BT69" s="18">
        <f t="shared" si="13"/>
        <v>1</v>
      </c>
      <c r="BU69" s="35">
        <f t="shared" si="14"/>
        <v>0</v>
      </c>
    </row>
    <row r="70" spans="1:73" s="38" customFormat="1" ht="94.5" x14ac:dyDescent="0.25">
      <c r="A70" s="32" t="s">
        <v>175</v>
      </c>
      <c r="B70" s="46" t="s">
        <v>179</v>
      </c>
      <c r="C70" s="34" t="s">
        <v>180</v>
      </c>
      <c r="D70" s="35">
        <f t="shared" si="26"/>
        <v>0</v>
      </c>
      <c r="E70" s="35">
        <f t="shared" si="27"/>
        <v>0</v>
      </c>
      <c r="F70" s="35">
        <f t="shared" si="28"/>
        <v>0</v>
      </c>
      <c r="G70" s="35">
        <f t="shared" si="29"/>
        <v>0</v>
      </c>
      <c r="H70" s="35">
        <f t="shared" si="30"/>
        <v>0</v>
      </c>
      <c r="I70" s="35">
        <f t="shared" si="31"/>
        <v>0</v>
      </c>
      <c r="J70" s="35">
        <f t="shared" si="32"/>
        <v>0</v>
      </c>
      <c r="K70" s="35">
        <f t="shared" si="33"/>
        <v>0</v>
      </c>
      <c r="L70" s="18">
        <f t="shared" si="34"/>
        <v>1</v>
      </c>
      <c r="M70" s="35">
        <f t="shared" si="35"/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18">
        <v>1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f t="shared" si="5"/>
        <v>0</v>
      </c>
      <c r="BM70" s="35">
        <f t="shared" si="6"/>
        <v>0</v>
      </c>
      <c r="BN70" s="35">
        <f t="shared" si="7"/>
        <v>0</v>
      </c>
      <c r="BO70" s="35">
        <f t="shared" si="8"/>
        <v>0</v>
      </c>
      <c r="BP70" s="35">
        <f t="shared" si="9"/>
        <v>0</v>
      </c>
      <c r="BQ70" s="35">
        <f t="shared" si="10"/>
        <v>0</v>
      </c>
      <c r="BR70" s="35">
        <f t="shared" si="11"/>
        <v>0</v>
      </c>
      <c r="BS70" s="35">
        <f t="shared" si="12"/>
        <v>0</v>
      </c>
      <c r="BT70" s="18">
        <f t="shared" si="13"/>
        <v>1</v>
      </c>
      <c r="BU70" s="35">
        <f t="shared" si="14"/>
        <v>0</v>
      </c>
    </row>
    <row r="71" spans="1:73" s="36" customFormat="1" ht="156.75" customHeight="1" x14ac:dyDescent="0.25">
      <c r="A71" s="32" t="s">
        <v>175</v>
      </c>
      <c r="B71" s="46" t="s">
        <v>181</v>
      </c>
      <c r="C71" s="34" t="s">
        <v>182</v>
      </c>
      <c r="D71" s="35">
        <f t="shared" si="26"/>
        <v>0</v>
      </c>
      <c r="E71" s="35">
        <f t="shared" si="27"/>
        <v>0</v>
      </c>
      <c r="F71" s="35">
        <f t="shared" si="28"/>
        <v>0</v>
      </c>
      <c r="G71" s="35">
        <f t="shared" si="29"/>
        <v>0</v>
      </c>
      <c r="H71" s="35">
        <f t="shared" si="30"/>
        <v>0</v>
      </c>
      <c r="I71" s="35">
        <f t="shared" si="31"/>
        <v>0</v>
      </c>
      <c r="J71" s="35">
        <f t="shared" si="32"/>
        <v>0</v>
      </c>
      <c r="K71" s="35">
        <f t="shared" si="33"/>
        <v>0</v>
      </c>
      <c r="L71" s="18">
        <f t="shared" si="34"/>
        <v>1</v>
      </c>
      <c r="M71" s="35">
        <f t="shared" si="35"/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18">
        <v>1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f t="shared" si="5"/>
        <v>0</v>
      </c>
      <c r="BM71" s="35">
        <f t="shared" si="6"/>
        <v>0</v>
      </c>
      <c r="BN71" s="35">
        <f t="shared" si="7"/>
        <v>0</v>
      </c>
      <c r="BO71" s="35">
        <f t="shared" si="8"/>
        <v>0</v>
      </c>
      <c r="BP71" s="35">
        <f t="shared" si="9"/>
        <v>0</v>
      </c>
      <c r="BQ71" s="35">
        <f t="shared" si="10"/>
        <v>0</v>
      </c>
      <c r="BR71" s="35">
        <f t="shared" si="11"/>
        <v>0</v>
      </c>
      <c r="BS71" s="35">
        <f t="shared" si="12"/>
        <v>0</v>
      </c>
      <c r="BT71" s="18">
        <f t="shared" si="13"/>
        <v>1</v>
      </c>
      <c r="BU71" s="35">
        <f t="shared" si="14"/>
        <v>0</v>
      </c>
    </row>
    <row r="72" spans="1:73" s="36" customFormat="1" ht="94.5" x14ac:dyDescent="0.25">
      <c r="A72" s="32" t="s">
        <v>175</v>
      </c>
      <c r="B72" s="46" t="s">
        <v>183</v>
      </c>
      <c r="C72" s="34" t="s">
        <v>184</v>
      </c>
      <c r="D72" s="35">
        <f t="shared" si="26"/>
        <v>0</v>
      </c>
      <c r="E72" s="35">
        <f t="shared" si="27"/>
        <v>0</v>
      </c>
      <c r="F72" s="35">
        <f t="shared" si="28"/>
        <v>0</v>
      </c>
      <c r="G72" s="35">
        <f t="shared" si="29"/>
        <v>0</v>
      </c>
      <c r="H72" s="35">
        <f t="shared" si="30"/>
        <v>0</v>
      </c>
      <c r="I72" s="35">
        <f t="shared" si="31"/>
        <v>0</v>
      </c>
      <c r="J72" s="35">
        <f t="shared" si="32"/>
        <v>0</v>
      </c>
      <c r="K72" s="35">
        <f t="shared" si="33"/>
        <v>0</v>
      </c>
      <c r="L72" s="18">
        <f t="shared" si="34"/>
        <v>1</v>
      </c>
      <c r="M72" s="35">
        <f t="shared" si="35"/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18">
        <v>1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f t="shared" si="5"/>
        <v>0</v>
      </c>
      <c r="BM72" s="35">
        <f t="shared" si="6"/>
        <v>0</v>
      </c>
      <c r="BN72" s="35">
        <f t="shared" si="7"/>
        <v>0</v>
      </c>
      <c r="BO72" s="35">
        <f t="shared" si="8"/>
        <v>0</v>
      </c>
      <c r="BP72" s="35">
        <f t="shared" si="9"/>
        <v>0</v>
      </c>
      <c r="BQ72" s="35">
        <f t="shared" si="10"/>
        <v>0</v>
      </c>
      <c r="BR72" s="35">
        <f t="shared" si="11"/>
        <v>0</v>
      </c>
      <c r="BS72" s="35">
        <f t="shared" si="12"/>
        <v>0</v>
      </c>
      <c r="BT72" s="18">
        <f t="shared" si="13"/>
        <v>1</v>
      </c>
      <c r="BU72" s="35">
        <f t="shared" si="14"/>
        <v>0</v>
      </c>
    </row>
    <row r="73" spans="1:73" s="36" customFormat="1" ht="144" customHeight="1" x14ac:dyDescent="0.25">
      <c r="A73" s="32" t="s">
        <v>175</v>
      </c>
      <c r="B73" s="46" t="s">
        <v>185</v>
      </c>
      <c r="C73" s="34" t="s">
        <v>186</v>
      </c>
      <c r="D73" s="35">
        <f t="shared" si="26"/>
        <v>0</v>
      </c>
      <c r="E73" s="35">
        <f t="shared" si="27"/>
        <v>0</v>
      </c>
      <c r="F73" s="35">
        <f t="shared" si="28"/>
        <v>0</v>
      </c>
      <c r="G73" s="35">
        <f t="shared" si="29"/>
        <v>0</v>
      </c>
      <c r="H73" s="35">
        <f t="shared" si="30"/>
        <v>0</v>
      </c>
      <c r="I73" s="35">
        <f t="shared" si="31"/>
        <v>0</v>
      </c>
      <c r="J73" s="35">
        <f t="shared" si="32"/>
        <v>0</v>
      </c>
      <c r="K73" s="35">
        <f t="shared" si="33"/>
        <v>0</v>
      </c>
      <c r="L73" s="35">
        <f t="shared" si="34"/>
        <v>0</v>
      </c>
      <c r="M73" s="35">
        <f t="shared" si="35"/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f t="shared" si="5"/>
        <v>0</v>
      </c>
      <c r="BM73" s="35">
        <f t="shared" si="6"/>
        <v>0</v>
      </c>
      <c r="BN73" s="35">
        <f t="shared" si="7"/>
        <v>0</v>
      </c>
      <c r="BO73" s="35">
        <f t="shared" si="8"/>
        <v>0</v>
      </c>
      <c r="BP73" s="35">
        <f t="shared" si="9"/>
        <v>0</v>
      </c>
      <c r="BQ73" s="35">
        <f t="shared" si="10"/>
        <v>0</v>
      </c>
      <c r="BR73" s="35">
        <f t="shared" si="11"/>
        <v>0</v>
      </c>
      <c r="BS73" s="35">
        <f t="shared" si="12"/>
        <v>0</v>
      </c>
      <c r="BT73" s="35">
        <f t="shared" si="13"/>
        <v>0</v>
      </c>
      <c r="BU73" s="35">
        <f t="shared" si="14"/>
        <v>0</v>
      </c>
    </row>
    <row r="74" spans="1:73" s="38" customFormat="1" ht="142.5" customHeight="1" x14ac:dyDescent="0.25">
      <c r="A74" s="32" t="s">
        <v>175</v>
      </c>
      <c r="B74" s="46" t="s">
        <v>187</v>
      </c>
      <c r="C74" s="34" t="s">
        <v>188</v>
      </c>
      <c r="D74" s="35">
        <f t="shared" si="26"/>
        <v>0</v>
      </c>
      <c r="E74" s="35">
        <f t="shared" si="27"/>
        <v>0</v>
      </c>
      <c r="F74" s="35">
        <f t="shared" si="28"/>
        <v>0</v>
      </c>
      <c r="G74" s="35">
        <f t="shared" si="29"/>
        <v>0</v>
      </c>
      <c r="H74" s="35">
        <f t="shared" si="30"/>
        <v>0</v>
      </c>
      <c r="I74" s="35">
        <f t="shared" si="31"/>
        <v>0</v>
      </c>
      <c r="J74" s="35">
        <f t="shared" si="32"/>
        <v>0</v>
      </c>
      <c r="K74" s="35">
        <f t="shared" si="33"/>
        <v>0</v>
      </c>
      <c r="L74" s="18">
        <f t="shared" si="34"/>
        <v>1</v>
      </c>
      <c r="M74" s="35">
        <f t="shared" si="35"/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18">
        <v>1</v>
      </c>
      <c r="BK74" s="35">
        <v>0</v>
      </c>
      <c r="BL74" s="35">
        <f t="shared" si="5"/>
        <v>0</v>
      </c>
      <c r="BM74" s="35">
        <f t="shared" si="6"/>
        <v>0</v>
      </c>
      <c r="BN74" s="35">
        <f t="shared" si="7"/>
        <v>0</v>
      </c>
      <c r="BO74" s="35">
        <f t="shared" si="8"/>
        <v>0</v>
      </c>
      <c r="BP74" s="35">
        <f t="shared" si="9"/>
        <v>0</v>
      </c>
      <c r="BQ74" s="35">
        <f t="shared" si="10"/>
        <v>0</v>
      </c>
      <c r="BR74" s="35">
        <f t="shared" si="11"/>
        <v>0</v>
      </c>
      <c r="BS74" s="35">
        <f t="shared" si="12"/>
        <v>0</v>
      </c>
      <c r="BT74" s="18">
        <f t="shared" si="13"/>
        <v>1</v>
      </c>
      <c r="BU74" s="35">
        <f t="shared" si="14"/>
        <v>0</v>
      </c>
    </row>
    <row r="75" spans="1:73" s="38" customFormat="1" ht="133.5" customHeight="1" x14ac:dyDescent="0.25">
      <c r="A75" s="32" t="s">
        <v>175</v>
      </c>
      <c r="B75" s="46" t="s">
        <v>189</v>
      </c>
      <c r="C75" s="34" t="s">
        <v>190</v>
      </c>
      <c r="D75" s="35">
        <f t="shared" si="26"/>
        <v>0</v>
      </c>
      <c r="E75" s="35">
        <f t="shared" si="27"/>
        <v>0</v>
      </c>
      <c r="F75" s="35">
        <f t="shared" si="28"/>
        <v>0</v>
      </c>
      <c r="G75" s="35">
        <f t="shared" si="29"/>
        <v>0</v>
      </c>
      <c r="H75" s="35">
        <f t="shared" si="30"/>
        <v>0</v>
      </c>
      <c r="I75" s="35">
        <f t="shared" si="31"/>
        <v>0</v>
      </c>
      <c r="J75" s="35">
        <f t="shared" si="32"/>
        <v>0</v>
      </c>
      <c r="K75" s="35">
        <f t="shared" si="33"/>
        <v>0</v>
      </c>
      <c r="L75" s="18">
        <f t="shared" si="34"/>
        <v>1</v>
      </c>
      <c r="M75" s="35">
        <f t="shared" si="35"/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18">
        <v>1</v>
      </c>
      <c r="BK75" s="35">
        <v>0</v>
      </c>
      <c r="BL75" s="35">
        <f t="shared" si="5"/>
        <v>0</v>
      </c>
      <c r="BM75" s="35">
        <f t="shared" si="6"/>
        <v>0</v>
      </c>
      <c r="BN75" s="35">
        <f t="shared" si="7"/>
        <v>0</v>
      </c>
      <c r="BO75" s="35">
        <f t="shared" si="8"/>
        <v>0</v>
      </c>
      <c r="BP75" s="35">
        <f t="shared" si="9"/>
        <v>0</v>
      </c>
      <c r="BQ75" s="35">
        <f t="shared" si="10"/>
        <v>0</v>
      </c>
      <c r="BR75" s="35">
        <f t="shared" si="11"/>
        <v>0</v>
      </c>
      <c r="BS75" s="35">
        <f t="shared" si="12"/>
        <v>0</v>
      </c>
      <c r="BT75" s="18">
        <f t="shared" si="13"/>
        <v>1</v>
      </c>
      <c r="BU75" s="35">
        <f t="shared" si="14"/>
        <v>0</v>
      </c>
    </row>
    <row r="76" spans="1:73" s="38" customFormat="1" ht="95.25" customHeight="1" x14ac:dyDescent="0.25">
      <c r="A76" s="32" t="s">
        <v>175</v>
      </c>
      <c r="B76" s="46" t="s">
        <v>191</v>
      </c>
      <c r="C76" s="34" t="s">
        <v>192</v>
      </c>
      <c r="D76" s="35">
        <f t="shared" si="26"/>
        <v>0</v>
      </c>
      <c r="E76" s="35">
        <f t="shared" si="27"/>
        <v>0</v>
      </c>
      <c r="F76" s="35">
        <f t="shared" si="28"/>
        <v>0</v>
      </c>
      <c r="G76" s="35">
        <f t="shared" si="29"/>
        <v>0</v>
      </c>
      <c r="H76" s="35">
        <f t="shared" si="30"/>
        <v>0</v>
      </c>
      <c r="I76" s="35">
        <f t="shared" si="31"/>
        <v>0</v>
      </c>
      <c r="J76" s="35">
        <f t="shared" si="32"/>
        <v>0</v>
      </c>
      <c r="K76" s="35">
        <f t="shared" si="33"/>
        <v>0</v>
      </c>
      <c r="L76" s="35">
        <f t="shared" si="34"/>
        <v>0</v>
      </c>
      <c r="M76" s="35">
        <f t="shared" si="35"/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f t="shared" si="5"/>
        <v>0</v>
      </c>
      <c r="BM76" s="35">
        <f t="shared" si="6"/>
        <v>0</v>
      </c>
      <c r="BN76" s="35">
        <f t="shared" si="7"/>
        <v>0</v>
      </c>
      <c r="BO76" s="35">
        <f t="shared" si="8"/>
        <v>0</v>
      </c>
      <c r="BP76" s="35">
        <f t="shared" si="9"/>
        <v>0</v>
      </c>
      <c r="BQ76" s="35">
        <f t="shared" si="10"/>
        <v>0</v>
      </c>
      <c r="BR76" s="35">
        <f t="shared" si="11"/>
        <v>0</v>
      </c>
      <c r="BS76" s="35">
        <f t="shared" si="12"/>
        <v>0</v>
      </c>
      <c r="BT76" s="35">
        <f t="shared" si="13"/>
        <v>0</v>
      </c>
      <c r="BU76" s="35">
        <f t="shared" si="14"/>
        <v>0</v>
      </c>
    </row>
    <row r="77" spans="1:73" s="31" customFormat="1" ht="47.25" x14ac:dyDescent="0.25">
      <c r="A77" s="27" t="s">
        <v>193</v>
      </c>
      <c r="B77" s="47" t="s">
        <v>194</v>
      </c>
      <c r="C77" s="29" t="s">
        <v>92</v>
      </c>
      <c r="D77" s="30">
        <f t="shared" si="26"/>
        <v>0</v>
      </c>
      <c r="E77" s="30">
        <f t="shared" si="27"/>
        <v>0</v>
      </c>
      <c r="F77" s="30">
        <f t="shared" si="28"/>
        <v>0</v>
      </c>
      <c r="G77" s="30">
        <f t="shared" si="29"/>
        <v>0</v>
      </c>
      <c r="H77" s="30">
        <f t="shared" si="30"/>
        <v>0</v>
      </c>
      <c r="I77" s="30">
        <f t="shared" si="31"/>
        <v>0</v>
      </c>
      <c r="J77" s="30">
        <f t="shared" si="32"/>
        <v>0</v>
      </c>
      <c r="K77" s="30">
        <f t="shared" si="33"/>
        <v>0</v>
      </c>
      <c r="L77" s="30">
        <f t="shared" si="34"/>
        <v>0</v>
      </c>
      <c r="M77" s="30">
        <f t="shared" si="35"/>
        <v>0</v>
      </c>
      <c r="N77" s="30">
        <f t="shared" ref="N77:AQ77" si="69">N78+N79</f>
        <v>0</v>
      </c>
      <c r="O77" s="30">
        <f t="shared" si="69"/>
        <v>0</v>
      </c>
      <c r="P77" s="30">
        <f t="shared" si="69"/>
        <v>0</v>
      </c>
      <c r="Q77" s="30">
        <f t="shared" si="69"/>
        <v>0</v>
      </c>
      <c r="R77" s="30">
        <f t="shared" si="69"/>
        <v>0</v>
      </c>
      <c r="S77" s="30">
        <f t="shared" si="69"/>
        <v>0</v>
      </c>
      <c r="T77" s="30">
        <f t="shared" si="69"/>
        <v>0</v>
      </c>
      <c r="U77" s="30">
        <f t="shared" si="69"/>
        <v>0</v>
      </c>
      <c r="V77" s="30">
        <f t="shared" si="69"/>
        <v>0</v>
      </c>
      <c r="W77" s="30">
        <f t="shared" si="69"/>
        <v>0</v>
      </c>
      <c r="X77" s="30">
        <f t="shared" si="69"/>
        <v>0</v>
      </c>
      <c r="Y77" s="30">
        <f t="shared" si="69"/>
        <v>0</v>
      </c>
      <c r="Z77" s="30">
        <f t="shared" si="69"/>
        <v>0</v>
      </c>
      <c r="AA77" s="30">
        <f t="shared" si="69"/>
        <v>0</v>
      </c>
      <c r="AB77" s="30">
        <f t="shared" si="69"/>
        <v>0</v>
      </c>
      <c r="AC77" s="30">
        <f t="shared" si="69"/>
        <v>0</v>
      </c>
      <c r="AD77" s="30">
        <f t="shared" si="69"/>
        <v>0</v>
      </c>
      <c r="AE77" s="30">
        <f t="shared" si="69"/>
        <v>0</v>
      </c>
      <c r="AF77" s="30">
        <f t="shared" si="69"/>
        <v>0</v>
      </c>
      <c r="AG77" s="30">
        <f t="shared" si="69"/>
        <v>0</v>
      </c>
      <c r="AH77" s="30">
        <f t="shared" si="69"/>
        <v>0</v>
      </c>
      <c r="AI77" s="30">
        <f t="shared" si="69"/>
        <v>0</v>
      </c>
      <c r="AJ77" s="30">
        <f t="shared" si="69"/>
        <v>0</v>
      </c>
      <c r="AK77" s="30">
        <f t="shared" si="69"/>
        <v>0</v>
      </c>
      <c r="AL77" s="30">
        <f t="shared" si="69"/>
        <v>0</v>
      </c>
      <c r="AM77" s="30">
        <f t="shared" si="69"/>
        <v>0</v>
      </c>
      <c r="AN77" s="30">
        <f t="shared" si="69"/>
        <v>0</v>
      </c>
      <c r="AO77" s="30">
        <f t="shared" si="69"/>
        <v>0</v>
      </c>
      <c r="AP77" s="30">
        <f t="shared" si="69"/>
        <v>0</v>
      </c>
      <c r="AQ77" s="30">
        <f t="shared" si="69"/>
        <v>0</v>
      </c>
      <c r="AR77" s="30">
        <f t="shared" ref="AR77:BK77" si="70">AR78+AR79</f>
        <v>0</v>
      </c>
      <c r="AS77" s="30">
        <f t="shared" si="70"/>
        <v>0</v>
      </c>
      <c r="AT77" s="30">
        <f t="shared" si="70"/>
        <v>0</v>
      </c>
      <c r="AU77" s="30">
        <f t="shared" si="70"/>
        <v>0</v>
      </c>
      <c r="AV77" s="30">
        <f t="shared" si="70"/>
        <v>0</v>
      </c>
      <c r="AW77" s="30">
        <f t="shared" si="70"/>
        <v>0</v>
      </c>
      <c r="AX77" s="30">
        <f t="shared" si="70"/>
        <v>0</v>
      </c>
      <c r="AY77" s="30">
        <f t="shared" si="70"/>
        <v>0</v>
      </c>
      <c r="AZ77" s="30">
        <f t="shared" si="70"/>
        <v>0</v>
      </c>
      <c r="BA77" s="30">
        <f t="shared" si="70"/>
        <v>0</v>
      </c>
      <c r="BB77" s="30">
        <f t="shared" si="70"/>
        <v>0</v>
      </c>
      <c r="BC77" s="30">
        <f t="shared" si="70"/>
        <v>0</v>
      </c>
      <c r="BD77" s="30">
        <f t="shared" si="70"/>
        <v>0</v>
      </c>
      <c r="BE77" s="30">
        <f t="shared" si="70"/>
        <v>0</v>
      </c>
      <c r="BF77" s="30">
        <f t="shared" si="70"/>
        <v>0</v>
      </c>
      <c r="BG77" s="30">
        <f t="shared" si="70"/>
        <v>0</v>
      </c>
      <c r="BH77" s="30">
        <f t="shared" si="70"/>
        <v>0</v>
      </c>
      <c r="BI77" s="30">
        <f t="shared" si="70"/>
        <v>0</v>
      </c>
      <c r="BJ77" s="30">
        <f t="shared" si="70"/>
        <v>0</v>
      </c>
      <c r="BK77" s="30">
        <f t="shared" si="70"/>
        <v>0</v>
      </c>
      <c r="BL77" s="30">
        <f t="shared" si="5"/>
        <v>0</v>
      </c>
      <c r="BM77" s="30">
        <f t="shared" si="6"/>
        <v>0</v>
      </c>
      <c r="BN77" s="30">
        <f t="shared" si="7"/>
        <v>0</v>
      </c>
      <c r="BO77" s="30">
        <f t="shared" si="8"/>
        <v>0</v>
      </c>
      <c r="BP77" s="30">
        <f t="shared" si="9"/>
        <v>0</v>
      </c>
      <c r="BQ77" s="30">
        <f t="shared" si="10"/>
        <v>0</v>
      </c>
      <c r="BR77" s="30">
        <f t="shared" si="11"/>
        <v>0</v>
      </c>
      <c r="BS77" s="30">
        <f t="shared" si="12"/>
        <v>0</v>
      </c>
      <c r="BT77" s="30">
        <f t="shared" si="13"/>
        <v>0</v>
      </c>
      <c r="BU77" s="30">
        <f t="shared" si="14"/>
        <v>0</v>
      </c>
    </row>
    <row r="78" spans="1:73" ht="31.5" x14ac:dyDescent="0.25">
      <c r="A78" s="24" t="s">
        <v>195</v>
      </c>
      <c r="B78" s="49" t="s">
        <v>196</v>
      </c>
      <c r="C78" s="26" t="s">
        <v>92</v>
      </c>
      <c r="D78" s="50">
        <f t="shared" si="26"/>
        <v>0</v>
      </c>
      <c r="E78" s="50">
        <f t="shared" si="27"/>
        <v>0</v>
      </c>
      <c r="F78" s="50">
        <f t="shared" si="28"/>
        <v>0</v>
      </c>
      <c r="G78" s="50">
        <f t="shared" si="29"/>
        <v>0</v>
      </c>
      <c r="H78" s="50">
        <f t="shared" si="30"/>
        <v>0</v>
      </c>
      <c r="I78" s="50">
        <f t="shared" si="31"/>
        <v>0</v>
      </c>
      <c r="J78" s="50">
        <f t="shared" si="32"/>
        <v>0</v>
      </c>
      <c r="K78" s="50">
        <f t="shared" si="33"/>
        <v>0</v>
      </c>
      <c r="L78" s="50">
        <f t="shared" si="34"/>
        <v>0</v>
      </c>
      <c r="M78" s="50">
        <f t="shared" si="35"/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f t="shared" si="5"/>
        <v>0</v>
      </c>
      <c r="BM78" s="50">
        <f t="shared" si="6"/>
        <v>0</v>
      </c>
      <c r="BN78" s="50">
        <f t="shared" si="7"/>
        <v>0</v>
      </c>
      <c r="BO78" s="50">
        <f t="shared" si="8"/>
        <v>0</v>
      </c>
      <c r="BP78" s="50">
        <f t="shared" si="9"/>
        <v>0</v>
      </c>
      <c r="BQ78" s="50">
        <f t="shared" si="10"/>
        <v>0</v>
      </c>
      <c r="BR78" s="50">
        <f t="shared" si="11"/>
        <v>0</v>
      </c>
      <c r="BS78" s="50">
        <f t="shared" si="12"/>
        <v>0</v>
      </c>
      <c r="BT78" s="50">
        <f t="shared" si="13"/>
        <v>0</v>
      </c>
      <c r="BU78" s="50">
        <f t="shared" si="14"/>
        <v>0</v>
      </c>
    </row>
    <row r="79" spans="1:73" ht="47.25" x14ac:dyDescent="0.25">
      <c r="A79" s="24" t="s">
        <v>197</v>
      </c>
      <c r="B79" s="25" t="s">
        <v>198</v>
      </c>
      <c r="C79" s="26" t="s">
        <v>92</v>
      </c>
      <c r="D79" s="50">
        <f t="shared" si="26"/>
        <v>0</v>
      </c>
      <c r="E79" s="50">
        <f t="shared" si="27"/>
        <v>0</v>
      </c>
      <c r="F79" s="50">
        <f t="shared" si="28"/>
        <v>0</v>
      </c>
      <c r="G79" s="50">
        <f t="shared" si="29"/>
        <v>0</v>
      </c>
      <c r="H79" s="50">
        <f t="shared" si="30"/>
        <v>0</v>
      </c>
      <c r="I79" s="50">
        <f t="shared" si="31"/>
        <v>0</v>
      </c>
      <c r="J79" s="50">
        <f t="shared" si="32"/>
        <v>0</v>
      </c>
      <c r="K79" s="50">
        <f t="shared" si="33"/>
        <v>0</v>
      </c>
      <c r="L79" s="50">
        <f t="shared" si="34"/>
        <v>0</v>
      </c>
      <c r="M79" s="50">
        <f t="shared" si="35"/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f t="shared" si="5"/>
        <v>0</v>
      </c>
      <c r="BM79" s="50">
        <f t="shared" si="6"/>
        <v>0</v>
      </c>
      <c r="BN79" s="50">
        <f t="shared" si="7"/>
        <v>0</v>
      </c>
      <c r="BO79" s="50">
        <f t="shared" si="8"/>
        <v>0</v>
      </c>
      <c r="BP79" s="50">
        <f t="shared" si="9"/>
        <v>0</v>
      </c>
      <c r="BQ79" s="50">
        <f t="shared" si="10"/>
        <v>0</v>
      </c>
      <c r="BR79" s="50">
        <f t="shared" si="11"/>
        <v>0</v>
      </c>
      <c r="BS79" s="50">
        <f t="shared" si="12"/>
        <v>0</v>
      </c>
      <c r="BT79" s="50">
        <f t="shared" si="13"/>
        <v>0</v>
      </c>
      <c r="BU79" s="50">
        <f t="shared" si="14"/>
        <v>0</v>
      </c>
    </row>
    <row r="80" spans="1:73" s="31" customFormat="1" ht="47.25" x14ac:dyDescent="0.25">
      <c r="A80" s="27" t="s">
        <v>199</v>
      </c>
      <c r="B80" s="28" t="s">
        <v>200</v>
      </c>
      <c r="C80" s="29" t="s">
        <v>92</v>
      </c>
      <c r="D80" s="30">
        <f t="shared" si="26"/>
        <v>0</v>
      </c>
      <c r="E80" s="30">
        <f t="shared" si="27"/>
        <v>0</v>
      </c>
      <c r="F80" s="30">
        <f t="shared" si="28"/>
        <v>0</v>
      </c>
      <c r="G80" s="30">
        <f t="shared" si="29"/>
        <v>0</v>
      </c>
      <c r="H80" s="30">
        <f t="shared" si="30"/>
        <v>0</v>
      </c>
      <c r="I80" s="30">
        <f t="shared" si="31"/>
        <v>0</v>
      </c>
      <c r="J80" s="30">
        <f t="shared" si="32"/>
        <v>0</v>
      </c>
      <c r="K80" s="18">
        <f t="shared" si="33"/>
        <v>77</v>
      </c>
      <c r="L80" s="30">
        <f t="shared" si="34"/>
        <v>0</v>
      </c>
      <c r="M80" s="30">
        <f t="shared" si="35"/>
        <v>0</v>
      </c>
      <c r="N80" s="30">
        <f t="shared" ref="N80:BK80" si="71">N81+N82+N84+N85+N86+N91+N93+N94</f>
        <v>0</v>
      </c>
      <c r="O80" s="30">
        <f t="shared" si="71"/>
        <v>0</v>
      </c>
      <c r="P80" s="30">
        <f t="shared" si="71"/>
        <v>0</v>
      </c>
      <c r="Q80" s="30">
        <f t="shared" si="71"/>
        <v>0</v>
      </c>
      <c r="R80" s="30">
        <f t="shared" si="71"/>
        <v>0</v>
      </c>
      <c r="S80" s="30">
        <f t="shared" si="71"/>
        <v>0</v>
      </c>
      <c r="T80" s="30">
        <f t="shared" si="71"/>
        <v>0</v>
      </c>
      <c r="U80" s="18">
        <f t="shared" si="71"/>
        <v>10</v>
      </c>
      <c r="V80" s="30">
        <f t="shared" si="71"/>
        <v>0</v>
      </c>
      <c r="W80" s="30">
        <f t="shared" si="71"/>
        <v>0</v>
      </c>
      <c r="X80" s="30">
        <f t="shared" si="71"/>
        <v>0</v>
      </c>
      <c r="Y80" s="30">
        <f t="shared" si="71"/>
        <v>0</v>
      </c>
      <c r="Z80" s="30">
        <f t="shared" si="71"/>
        <v>0</v>
      </c>
      <c r="AA80" s="30">
        <f t="shared" si="71"/>
        <v>0</v>
      </c>
      <c r="AB80" s="30">
        <f t="shared" si="71"/>
        <v>0</v>
      </c>
      <c r="AC80" s="30">
        <f t="shared" si="71"/>
        <v>0</v>
      </c>
      <c r="AD80" s="30">
        <f t="shared" si="71"/>
        <v>0</v>
      </c>
      <c r="AE80" s="18">
        <f t="shared" si="71"/>
        <v>2</v>
      </c>
      <c r="AF80" s="30">
        <f t="shared" si="71"/>
        <v>0</v>
      </c>
      <c r="AG80" s="30">
        <f t="shared" si="71"/>
        <v>0</v>
      </c>
      <c r="AH80" s="30">
        <f t="shared" si="71"/>
        <v>0</v>
      </c>
      <c r="AI80" s="30">
        <f t="shared" si="71"/>
        <v>0</v>
      </c>
      <c r="AJ80" s="30">
        <f t="shared" si="71"/>
        <v>0</v>
      </c>
      <c r="AK80" s="30">
        <f t="shared" si="71"/>
        <v>0</v>
      </c>
      <c r="AL80" s="30">
        <f t="shared" si="71"/>
        <v>0</v>
      </c>
      <c r="AM80" s="30">
        <f t="shared" si="71"/>
        <v>0</v>
      </c>
      <c r="AN80" s="30">
        <f t="shared" si="71"/>
        <v>0</v>
      </c>
      <c r="AO80" s="18">
        <f t="shared" si="71"/>
        <v>50</v>
      </c>
      <c r="AP80" s="30">
        <f t="shared" si="71"/>
        <v>0</v>
      </c>
      <c r="AQ80" s="30">
        <f t="shared" si="71"/>
        <v>0</v>
      </c>
      <c r="AR80" s="30">
        <f t="shared" si="71"/>
        <v>0</v>
      </c>
      <c r="AS80" s="30">
        <f t="shared" si="71"/>
        <v>0</v>
      </c>
      <c r="AT80" s="30">
        <f t="shared" si="71"/>
        <v>0</v>
      </c>
      <c r="AU80" s="30">
        <f t="shared" si="71"/>
        <v>0</v>
      </c>
      <c r="AV80" s="30">
        <f t="shared" si="71"/>
        <v>0</v>
      </c>
      <c r="AW80" s="30">
        <f t="shared" si="71"/>
        <v>0</v>
      </c>
      <c r="AX80" s="30">
        <f t="shared" si="71"/>
        <v>0</v>
      </c>
      <c r="AY80" s="18">
        <f t="shared" si="71"/>
        <v>10</v>
      </c>
      <c r="AZ80" s="30">
        <f t="shared" si="71"/>
        <v>0</v>
      </c>
      <c r="BA80" s="30">
        <f t="shared" si="71"/>
        <v>0</v>
      </c>
      <c r="BB80" s="30">
        <f t="shared" si="71"/>
        <v>0</v>
      </c>
      <c r="BC80" s="30">
        <f t="shared" si="71"/>
        <v>0</v>
      </c>
      <c r="BD80" s="30">
        <f t="shared" si="71"/>
        <v>0</v>
      </c>
      <c r="BE80" s="30">
        <f t="shared" si="71"/>
        <v>0</v>
      </c>
      <c r="BF80" s="30">
        <f t="shared" si="71"/>
        <v>0</v>
      </c>
      <c r="BG80" s="30">
        <f t="shared" si="71"/>
        <v>0</v>
      </c>
      <c r="BH80" s="30">
        <f t="shared" si="71"/>
        <v>0</v>
      </c>
      <c r="BI80" s="18">
        <f t="shared" si="71"/>
        <v>5</v>
      </c>
      <c r="BJ80" s="30">
        <f t="shared" si="71"/>
        <v>0</v>
      </c>
      <c r="BK80" s="30">
        <f t="shared" si="71"/>
        <v>0</v>
      </c>
      <c r="BL80" s="30">
        <f t="shared" ref="BL80:BL105" si="72">N80+X80+AH80+AR80+BB80</f>
        <v>0</v>
      </c>
      <c r="BM80" s="30">
        <f t="shared" ref="BM80:BM105" si="73">O80+Y80+AI80+AS80+BC80</f>
        <v>0</v>
      </c>
      <c r="BN80" s="30">
        <f t="shared" ref="BN80:BN105" si="74">P80+Z80+AJ80+AT80+BD80</f>
        <v>0</v>
      </c>
      <c r="BO80" s="30">
        <f t="shared" ref="BO80:BO105" si="75">Q80+AA80+AK80+AU80+BE80</f>
        <v>0</v>
      </c>
      <c r="BP80" s="30">
        <f t="shared" ref="BP80:BP105" si="76">R80+AB80+AL80+AV80+BF80</f>
        <v>0</v>
      </c>
      <c r="BQ80" s="30">
        <f t="shared" ref="BQ80:BQ105" si="77">S80+AC80+AM80+AW80+BG80</f>
        <v>0</v>
      </c>
      <c r="BR80" s="30">
        <f t="shared" ref="BR80:BR105" si="78">T80+AD80+AN80+AX80+BH80</f>
        <v>0</v>
      </c>
      <c r="BS80" s="18">
        <f t="shared" ref="BS80:BS105" si="79">U80+AE80+AO80+AY80+BI80</f>
        <v>77</v>
      </c>
      <c r="BT80" s="30">
        <f t="shared" ref="BT80:BT105" si="80">V80+AF80+AP80+AZ80+BJ80</f>
        <v>0</v>
      </c>
      <c r="BU80" s="30">
        <f t="shared" ref="BU80:BU105" si="81">W80+AG80+AQ80+BA80+BK80</f>
        <v>0</v>
      </c>
    </row>
    <row r="81" spans="1:73" ht="47.25" x14ac:dyDescent="0.25">
      <c r="A81" s="24" t="s">
        <v>201</v>
      </c>
      <c r="B81" s="25" t="s">
        <v>202</v>
      </c>
      <c r="C81" s="26" t="s">
        <v>92</v>
      </c>
      <c r="D81" s="50">
        <f t="shared" si="26"/>
        <v>0</v>
      </c>
      <c r="E81" s="50">
        <f t="shared" si="27"/>
        <v>0</v>
      </c>
      <c r="F81" s="50">
        <f t="shared" si="28"/>
        <v>0</v>
      </c>
      <c r="G81" s="50">
        <f t="shared" si="29"/>
        <v>0</v>
      </c>
      <c r="H81" s="50">
        <f t="shared" si="30"/>
        <v>0</v>
      </c>
      <c r="I81" s="50">
        <f t="shared" si="31"/>
        <v>0</v>
      </c>
      <c r="J81" s="50">
        <f t="shared" si="32"/>
        <v>0</v>
      </c>
      <c r="K81" s="50">
        <f t="shared" si="33"/>
        <v>0</v>
      </c>
      <c r="L81" s="50">
        <f t="shared" si="34"/>
        <v>0</v>
      </c>
      <c r="M81" s="50">
        <f t="shared" si="35"/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0">
        <v>0</v>
      </c>
      <c r="BL81" s="50">
        <f t="shared" si="72"/>
        <v>0</v>
      </c>
      <c r="BM81" s="50">
        <f t="shared" si="73"/>
        <v>0</v>
      </c>
      <c r="BN81" s="50">
        <f t="shared" si="74"/>
        <v>0</v>
      </c>
      <c r="BO81" s="50">
        <f t="shared" si="75"/>
        <v>0</v>
      </c>
      <c r="BP81" s="50">
        <f t="shared" si="76"/>
        <v>0</v>
      </c>
      <c r="BQ81" s="50">
        <f t="shared" si="77"/>
        <v>0</v>
      </c>
      <c r="BR81" s="50">
        <f t="shared" si="78"/>
        <v>0</v>
      </c>
      <c r="BS81" s="50">
        <f t="shared" si="79"/>
        <v>0</v>
      </c>
      <c r="BT81" s="50">
        <f t="shared" si="80"/>
        <v>0</v>
      </c>
      <c r="BU81" s="50">
        <f t="shared" si="81"/>
        <v>0</v>
      </c>
    </row>
    <row r="82" spans="1:73" ht="47.25" x14ac:dyDescent="0.25">
      <c r="A82" s="24" t="s">
        <v>203</v>
      </c>
      <c r="B82" s="25" t="s">
        <v>204</v>
      </c>
      <c r="C82" s="26" t="s">
        <v>92</v>
      </c>
      <c r="D82" s="50">
        <f t="shared" si="26"/>
        <v>0</v>
      </c>
      <c r="E82" s="50">
        <f t="shared" si="27"/>
        <v>0</v>
      </c>
      <c r="F82" s="50">
        <f t="shared" si="28"/>
        <v>0</v>
      </c>
      <c r="G82" s="50">
        <f t="shared" si="29"/>
        <v>0</v>
      </c>
      <c r="H82" s="50">
        <f t="shared" si="30"/>
        <v>0</v>
      </c>
      <c r="I82" s="50">
        <f t="shared" si="31"/>
        <v>0</v>
      </c>
      <c r="J82" s="50">
        <f t="shared" si="32"/>
        <v>0</v>
      </c>
      <c r="K82" s="50">
        <f t="shared" si="33"/>
        <v>5</v>
      </c>
      <c r="L82" s="50">
        <f t="shared" si="34"/>
        <v>0</v>
      </c>
      <c r="M82" s="50">
        <f t="shared" si="35"/>
        <v>0</v>
      </c>
      <c r="N82" s="50">
        <f t="shared" ref="N82:AQ82" si="82">N83</f>
        <v>0</v>
      </c>
      <c r="O82" s="50">
        <f t="shared" si="82"/>
        <v>0</v>
      </c>
      <c r="P82" s="50">
        <f t="shared" si="82"/>
        <v>0</v>
      </c>
      <c r="Q82" s="50">
        <f t="shared" si="82"/>
        <v>0</v>
      </c>
      <c r="R82" s="50">
        <f t="shared" si="82"/>
        <v>0</v>
      </c>
      <c r="S82" s="50">
        <f t="shared" si="82"/>
        <v>0</v>
      </c>
      <c r="T82" s="50">
        <f t="shared" si="82"/>
        <v>0</v>
      </c>
      <c r="U82" s="50">
        <f t="shared" si="82"/>
        <v>0</v>
      </c>
      <c r="V82" s="50">
        <f t="shared" si="82"/>
        <v>0</v>
      </c>
      <c r="W82" s="50">
        <f t="shared" si="82"/>
        <v>0</v>
      </c>
      <c r="X82" s="50">
        <f t="shared" si="82"/>
        <v>0</v>
      </c>
      <c r="Y82" s="50">
        <f t="shared" si="82"/>
        <v>0</v>
      </c>
      <c r="Z82" s="50">
        <f t="shared" si="82"/>
        <v>0</v>
      </c>
      <c r="AA82" s="50">
        <f t="shared" si="82"/>
        <v>0</v>
      </c>
      <c r="AB82" s="50">
        <f t="shared" si="82"/>
        <v>0</v>
      </c>
      <c r="AC82" s="50">
        <f t="shared" si="82"/>
        <v>0</v>
      </c>
      <c r="AD82" s="50">
        <f t="shared" si="82"/>
        <v>0</v>
      </c>
      <c r="AE82" s="50">
        <f t="shared" si="82"/>
        <v>0</v>
      </c>
      <c r="AF82" s="50">
        <f t="shared" si="82"/>
        <v>0</v>
      </c>
      <c r="AG82" s="50">
        <f t="shared" si="82"/>
        <v>0</v>
      </c>
      <c r="AH82" s="50">
        <f t="shared" si="82"/>
        <v>0</v>
      </c>
      <c r="AI82" s="50">
        <f t="shared" si="82"/>
        <v>0</v>
      </c>
      <c r="AJ82" s="50">
        <f t="shared" si="82"/>
        <v>0</v>
      </c>
      <c r="AK82" s="50">
        <f t="shared" si="82"/>
        <v>0</v>
      </c>
      <c r="AL82" s="50">
        <f t="shared" si="82"/>
        <v>0</v>
      </c>
      <c r="AM82" s="50">
        <f t="shared" si="82"/>
        <v>0</v>
      </c>
      <c r="AN82" s="50">
        <f t="shared" si="82"/>
        <v>0</v>
      </c>
      <c r="AO82" s="50">
        <f t="shared" si="82"/>
        <v>0</v>
      </c>
      <c r="AP82" s="50">
        <f t="shared" si="82"/>
        <v>0</v>
      </c>
      <c r="AQ82" s="50">
        <f t="shared" si="82"/>
        <v>0</v>
      </c>
      <c r="AR82" s="50">
        <f t="shared" ref="AR82:BK82" si="83">AR83</f>
        <v>0</v>
      </c>
      <c r="AS82" s="50">
        <f t="shared" si="83"/>
        <v>0</v>
      </c>
      <c r="AT82" s="50">
        <f t="shared" si="83"/>
        <v>0</v>
      </c>
      <c r="AU82" s="50">
        <f t="shared" si="83"/>
        <v>0</v>
      </c>
      <c r="AV82" s="50">
        <f t="shared" si="83"/>
        <v>0</v>
      </c>
      <c r="AW82" s="50">
        <f t="shared" si="83"/>
        <v>0</v>
      </c>
      <c r="AX82" s="50">
        <f t="shared" si="83"/>
        <v>0</v>
      </c>
      <c r="AY82" s="50">
        <f t="shared" si="83"/>
        <v>0</v>
      </c>
      <c r="AZ82" s="50">
        <f t="shared" si="83"/>
        <v>0</v>
      </c>
      <c r="BA82" s="50">
        <f t="shared" si="83"/>
        <v>0</v>
      </c>
      <c r="BB82" s="50">
        <f t="shared" si="83"/>
        <v>0</v>
      </c>
      <c r="BC82" s="50">
        <f t="shared" si="83"/>
        <v>0</v>
      </c>
      <c r="BD82" s="50">
        <f t="shared" si="83"/>
        <v>0</v>
      </c>
      <c r="BE82" s="50">
        <f t="shared" si="83"/>
        <v>0</v>
      </c>
      <c r="BF82" s="50">
        <f t="shared" si="83"/>
        <v>0</v>
      </c>
      <c r="BG82" s="50">
        <f t="shared" si="83"/>
        <v>0</v>
      </c>
      <c r="BH82" s="50">
        <f t="shared" si="83"/>
        <v>0</v>
      </c>
      <c r="BI82" s="18">
        <f t="shared" si="83"/>
        <v>5</v>
      </c>
      <c r="BJ82" s="50">
        <f t="shared" si="83"/>
        <v>0</v>
      </c>
      <c r="BK82" s="50">
        <f t="shared" si="83"/>
        <v>0</v>
      </c>
      <c r="BL82" s="50">
        <f t="shared" si="72"/>
        <v>0</v>
      </c>
      <c r="BM82" s="50">
        <f t="shared" si="73"/>
        <v>0</v>
      </c>
      <c r="BN82" s="50">
        <f t="shared" si="74"/>
        <v>0</v>
      </c>
      <c r="BO82" s="50">
        <f t="shared" si="75"/>
        <v>0</v>
      </c>
      <c r="BP82" s="50">
        <f t="shared" si="76"/>
        <v>0</v>
      </c>
      <c r="BQ82" s="50">
        <f t="shared" si="77"/>
        <v>0</v>
      </c>
      <c r="BR82" s="50">
        <f t="shared" si="78"/>
        <v>0</v>
      </c>
      <c r="BS82" s="18">
        <f t="shared" si="79"/>
        <v>5</v>
      </c>
      <c r="BT82" s="50">
        <f t="shared" si="80"/>
        <v>0</v>
      </c>
      <c r="BU82" s="50">
        <f t="shared" si="81"/>
        <v>0</v>
      </c>
    </row>
    <row r="83" spans="1:73" s="38" customFormat="1" ht="52.5" customHeight="1" x14ac:dyDescent="0.25">
      <c r="A83" s="32" t="s">
        <v>203</v>
      </c>
      <c r="B83" s="33" t="s">
        <v>205</v>
      </c>
      <c r="C83" s="52" t="s">
        <v>206</v>
      </c>
      <c r="D83" s="35">
        <f t="shared" si="26"/>
        <v>0</v>
      </c>
      <c r="E83" s="35">
        <f t="shared" si="27"/>
        <v>0</v>
      </c>
      <c r="F83" s="35">
        <f t="shared" si="28"/>
        <v>0</v>
      </c>
      <c r="G83" s="35">
        <f t="shared" si="29"/>
        <v>0</v>
      </c>
      <c r="H83" s="35">
        <f t="shared" si="30"/>
        <v>0</v>
      </c>
      <c r="I83" s="35">
        <f t="shared" si="31"/>
        <v>0</v>
      </c>
      <c r="J83" s="35">
        <f t="shared" si="32"/>
        <v>0</v>
      </c>
      <c r="K83" s="18">
        <f t="shared" si="33"/>
        <v>5</v>
      </c>
      <c r="L83" s="35">
        <f t="shared" si="34"/>
        <v>0</v>
      </c>
      <c r="M83" s="35">
        <f t="shared" si="35"/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18">
        <v>5</v>
      </c>
      <c r="BJ83" s="35">
        <v>0</v>
      </c>
      <c r="BK83" s="35">
        <v>0</v>
      </c>
      <c r="BL83" s="35">
        <f t="shared" si="72"/>
        <v>0</v>
      </c>
      <c r="BM83" s="35">
        <f t="shared" si="73"/>
        <v>0</v>
      </c>
      <c r="BN83" s="35">
        <f t="shared" si="74"/>
        <v>0</v>
      </c>
      <c r="BO83" s="35">
        <f t="shared" si="75"/>
        <v>0</v>
      </c>
      <c r="BP83" s="35">
        <f t="shared" si="76"/>
        <v>0</v>
      </c>
      <c r="BQ83" s="35">
        <f t="shared" si="77"/>
        <v>0</v>
      </c>
      <c r="BR83" s="35">
        <f t="shared" si="78"/>
        <v>0</v>
      </c>
      <c r="BS83" s="18">
        <f t="shared" si="79"/>
        <v>5</v>
      </c>
      <c r="BT83" s="35">
        <f t="shared" si="80"/>
        <v>0</v>
      </c>
      <c r="BU83" s="35">
        <f t="shared" si="81"/>
        <v>0</v>
      </c>
    </row>
    <row r="84" spans="1:73" ht="47.25" x14ac:dyDescent="0.25">
      <c r="A84" s="24" t="s">
        <v>207</v>
      </c>
      <c r="B84" s="25" t="s">
        <v>208</v>
      </c>
      <c r="C84" s="26" t="s">
        <v>92</v>
      </c>
      <c r="D84" s="50">
        <f t="shared" si="26"/>
        <v>0</v>
      </c>
      <c r="E84" s="50">
        <f t="shared" si="27"/>
        <v>0</v>
      </c>
      <c r="F84" s="50">
        <f t="shared" si="28"/>
        <v>0</v>
      </c>
      <c r="G84" s="50">
        <f t="shared" si="29"/>
        <v>0</v>
      </c>
      <c r="H84" s="50">
        <f t="shared" si="30"/>
        <v>0</v>
      </c>
      <c r="I84" s="50">
        <f t="shared" si="31"/>
        <v>0</v>
      </c>
      <c r="J84" s="50">
        <f t="shared" si="32"/>
        <v>0</v>
      </c>
      <c r="K84" s="50">
        <f t="shared" si="33"/>
        <v>0</v>
      </c>
      <c r="L84" s="50">
        <f t="shared" si="34"/>
        <v>0</v>
      </c>
      <c r="M84" s="50">
        <f t="shared" si="35"/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f t="shared" si="72"/>
        <v>0</v>
      </c>
      <c r="BM84" s="50">
        <f t="shared" si="73"/>
        <v>0</v>
      </c>
      <c r="BN84" s="50">
        <f t="shared" si="74"/>
        <v>0</v>
      </c>
      <c r="BO84" s="50">
        <f t="shared" si="75"/>
        <v>0</v>
      </c>
      <c r="BP84" s="50">
        <f t="shared" si="76"/>
        <v>0</v>
      </c>
      <c r="BQ84" s="50">
        <f t="shared" si="77"/>
        <v>0</v>
      </c>
      <c r="BR84" s="50">
        <f t="shared" si="78"/>
        <v>0</v>
      </c>
      <c r="BS84" s="50">
        <f t="shared" si="79"/>
        <v>0</v>
      </c>
      <c r="BT84" s="50">
        <f t="shared" si="80"/>
        <v>0</v>
      </c>
      <c r="BU84" s="50">
        <f t="shared" si="81"/>
        <v>0</v>
      </c>
    </row>
    <row r="85" spans="1:73" ht="47.25" x14ac:dyDescent="0.25">
      <c r="A85" s="24" t="s">
        <v>209</v>
      </c>
      <c r="B85" s="25" t="s">
        <v>210</v>
      </c>
      <c r="C85" s="26" t="s">
        <v>92</v>
      </c>
      <c r="D85" s="50">
        <f t="shared" si="26"/>
        <v>0</v>
      </c>
      <c r="E85" s="50">
        <f t="shared" si="27"/>
        <v>0</v>
      </c>
      <c r="F85" s="50">
        <f t="shared" si="28"/>
        <v>0</v>
      </c>
      <c r="G85" s="50">
        <f t="shared" si="29"/>
        <v>0</v>
      </c>
      <c r="H85" s="50">
        <f t="shared" si="30"/>
        <v>0</v>
      </c>
      <c r="I85" s="50">
        <f t="shared" si="31"/>
        <v>0</v>
      </c>
      <c r="J85" s="50">
        <f t="shared" si="32"/>
        <v>0</v>
      </c>
      <c r="K85" s="50">
        <f t="shared" si="33"/>
        <v>0</v>
      </c>
      <c r="L85" s="50">
        <f t="shared" si="34"/>
        <v>0</v>
      </c>
      <c r="M85" s="50">
        <f t="shared" si="35"/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f t="shared" si="72"/>
        <v>0</v>
      </c>
      <c r="BM85" s="50">
        <f t="shared" si="73"/>
        <v>0</v>
      </c>
      <c r="BN85" s="50">
        <f t="shared" si="74"/>
        <v>0</v>
      </c>
      <c r="BO85" s="50">
        <f t="shared" si="75"/>
        <v>0</v>
      </c>
      <c r="BP85" s="50">
        <f t="shared" si="76"/>
        <v>0</v>
      </c>
      <c r="BQ85" s="50">
        <f t="shared" si="77"/>
        <v>0</v>
      </c>
      <c r="BR85" s="50">
        <f t="shared" si="78"/>
        <v>0</v>
      </c>
      <c r="BS85" s="50">
        <f t="shared" si="79"/>
        <v>0</v>
      </c>
      <c r="BT85" s="50">
        <f t="shared" si="80"/>
        <v>0</v>
      </c>
      <c r="BU85" s="50">
        <f t="shared" si="81"/>
        <v>0</v>
      </c>
    </row>
    <row r="86" spans="1:73" ht="88.5" customHeight="1" x14ac:dyDescent="0.25">
      <c r="A86" s="24" t="s">
        <v>211</v>
      </c>
      <c r="B86" s="25" t="s">
        <v>212</v>
      </c>
      <c r="C86" s="26" t="s">
        <v>92</v>
      </c>
      <c r="D86" s="50">
        <f t="shared" si="26"/>
        <v>0</v>
      </c>
      <c r="E86" s="50">
        <f t="shared" si="27"/>
        <v>0</v>
      </c>
      <c r="F86" s="50">
        <f t="shared" si="28"/>
        <v>0</v>
      </c>
      <c r="G86" s="50">
        <f t="shared" si="29"/>
        <v>0</v>
      </c>
      <c r="H86" s="50">
        <f t="shared" si="30"/>
        <v>0</v>
      </c>
      <c r="I86" s="50">
        <f t="shared" si="31"/>
        <v>0</v>
      </c>
      <c r="J86" s="50">
        <f t="shared" si="32"/>
        <v>0</v>
      </c>
      <c r="K86" s="18">
        <f t="shared" si="33"/>
        <v>70</v>
      </c>
      <c r="L86" s="50">
        <f t="shared" si="34"/>
        <v>0</v>
      </c>
      <c r="M86" s="50">
        <f t="shared" si="35"/>
        <v>0</v>
      </c>
      <c r="N86" s="50">
        <f t="shared" ref="N86:BH86" si="84">N87+N88+N89+N90</f>
        <v>0</v>
      </c>
      <c r="O86" s="50">
        <f t="shared" si="84"/>
        <v>0</v>
      </c>
      <c r="P86" s="50">
        <f t="shared" si="84"/>
        <v>0</v>
      </c>
      <c r="Q86" s="50">
        <f t="shared" si="84"/>
        <v>0</v>
      </c>
      <c r="R86" s="50">
        <f t="shared" si="84"/>
        <v>0</v>
      </c>
      <c r="S86" s="50">
        <f t="shared" si="84"/>
        <v>0</v>
      </c>
      <c r="T86" s="50">
        <f t="shared" si="84"/>
        <v>0</v>
      </c>
      <c r="U86" s="18">
        <f t="shared" si="84"/>
        <v>10</v>
      </c>
      <c r="V86" s="50">
        <f t="shared" si="84"/>
        <v>0</v>
      </c>
      <c r="W86" s="50">
        <f t="shared" si="84"/>
        <v>0</v>
      </c>
      <c r="X86" s="50">
        <f t="shared" si="84"/>
        <v>0</v>
      </c>
      <c r="Y86" s="50">
        <f t="shared" si="84"/>
        <v>0</v>
      </c>
      <c r="Z86" s="50">
        <f t="shared" si="84"/>
        <v>0</v>
      </c>
      <c r="AA86" s="50">
        <f t="shared" si="84"/>
        <v>0</v>
      </c>
      <c r="AB86" s="50">
        <f t="shared" si="84"/>
        <v>0</v>
      </c>
      <c r="AC86" s="50">
        <f t="shared" si="84"/>
        <v>0</v>
      </c>
      <c r="AD86" s="50">
        <f t="shared" si="84"/>
        <v>0</v>
      </c>
      <c r="AE86" s="50">
        <f t="shared" si="84"/>
        <v>0</v>
      </c>
      <c r="AF86" s="50">
        <f t="shared" si="84"/>
        <v>0</v>
      </c>
      <c r="AG86" s="50">
        <f t="shared" si="84"/>
        <v>0</v>
      </c>
      <c r="AH86" s="50">
        <f t="shared" si="84"/>
        <v>0</v>
      </c>
      <c r="AI86" s="50">
        <f t="shared" si="84"/>
        <v>0</v>
      </c>
      <c r="AJ86" s="50">
        <f t="shared" si="84"/>
        <v>0</v>
      </c>
      <c r="AK86" s="50">
        <f t="shared" si="84"/>
        <v>0</v>
      </c>
      <c r="AL86" s="50">
        <f t="shared" si="84"/>
        <v>0</v>
      </c>
      <c r="AM86" s="50">
        <f t="shared" si="84"/>
        <v>0</v>
      </c>
      <c r="AN86" s="50">
        <f t="shared" si="84"/>
        <v>0</v>
      </c>
      <c r="AO86" s="18">
        <f t="shared" si="84"/>
        <v>50</v>
      </c>
      <c r="AP86" s="50">
        <f t="shared" si="84"/>
        <v>0</v>
      </c>
      <c r="AQ86" s="50">
        <f t="shared" si="84"/>
        <v>0</v>
      </c>
      <c r="AR86" s="50">
        <f t="shared" si="84"/>
        <v>0</v>
      </c>
      <c r="AS86" s="50">
        <f t="shared" si="84"/>
        <v>0</v>
      </c>
      <c r="AT86" s="50">
        <f t="shared" si="84"/>
        <v>0</v>
      </c>
      <c r="AU86" s="50">
        <f t="shared" si="84"/>
        <v>0</v>
      </c>
      <c r="AV86" s="50">
        <f t="shared" si="84"/>
        <v>0</v>
      </c>
      <c r="AW86" s="50">
        <f t="shared" si="84"/>
        <v>0</v>
      </c>
      <c r="AX86" s="50">
        <f t="shared" si="84"/>
        <v>0</v>
      </c>
      <c r="AY86" s="18">
        <f t="shared" si="84"/>
        <v>10</v>
      </c>
      <c r="AZ86" s="50">
        <f t="shared" si="84"/>
        <v>0</v>
      </c>
      <c r="BA86" s="50">
        <f t="shared" si="84"/>
        <v>0</v>
      </c>
      <c r="BB86" s="50">
        <f t="shared" si="84"/>
        <v>0</v>
      </c>
      <c r="BC86" s="50">
        <f t="shared" si="84"/>
        <v>0</v>
      </c>
      <c r="BD86" s="50">
        <f t="shared" si="84"/>
        <v>0</v>
      </c>
      <c r="BE86" s="50">
        <f t="shared" si="84"/>
        <v>0</v>
      </c>
      <c r="BF86" s="50">
        <f t="shared" si="84"/>
        <v>0</v>
      </c>
      <c r="BG86" s="50">
        <f t="shared" si="84"/>
        <v>0</v>
      </c>
      <c r="BH86" s="50">
        <f t="shared" si="84"/>
        <v>0</v>
      </c>
      <c r="BI86" s="50">
        <f t="shared" ref="BI86:BK86" si="85">BI87+BI88+BI89+BI90</f>
        <v>0</v>
      </c>
      <c r="BJ86" s="50">
        <f t="shared" si="85"/>
        <v>0</v>
      </c>
      <c r="BK86" s="50">
        <f t="shared" si="85"/>
        <v>0</v>
      </c>
      <c r="BL86" s="50">
        <f t="shared" si="72"/>
        <v>0</v>
      </c>
      <c r="BM86" s="50">
        <f t="shared" si="73"/>
        <v>0</v>
      </c>
      <c r="BN86" s="50">
        <f t="shared" si="74"/>
        <v>0</v>
      </c>
      <c r="BO86" s="50">
        <f t="shared" si="75"/>
        <v>0</v>
      </c>
      <c r="BP86" s="50">
        <f t="shared" si="76"/>
        <v>0</v>
      </c>
      <c r="BQ86" s="50">
        <f t="shared" si="77"/>
        <v>0</v>
      </c>
      <c r="BR86" s="50">
        <f t="shared" si="78"/>
        <v>0</v>
      </c>
      <c r="BS86" s="18">
        <f t="shared" si="79"/>
        <v>70</v>
      </c>
      <c r="BT86" s="50">
        <f t="shared" si="80"/>
        <v>0</v>
      </c>
      <c r="BU86" s="50">
        <f t="shared" si="81"/>
        <v>0</v>
      </c>
    </row>
    <row r="87" spans="1:73" s="38" customFormat="1" ht="90.75" customHeight="1" x14ac:dyDescent="0.25">
      <c r="A87" s="32" t="s">
        <v>211</v>
      </c>
      <c r="B87" s="33" t="s">
        <v>213</v>
      </c>
      <c r="C87" s="52" t="s">
        <v>214</v>
      </c>
      <c r="D87" s="35">
        <f t="shared" si="26"/>
        <v>0</v>
      </c>
      <c r="E87" s="35">
        <f t="shared" si="27"/>
        <v>0</v>
      </c>
      <c r="F87" s="35">
        <f t="shared" si="28"/>
        <v>0</v>
      </c>
      <c r="G87" s="35">
        <f t="shared" si="29"/>
        <v>0</v>
      </c>
      <c r="H87" s="35">
        <f t="shared" si="30"/>
        <v>0</v>
      </c>
      <c r="I87" s="35">
        <f t="shared" si="31"/>
        <v>0</v>
      </c>
      <c r="J87" s="35">
        <f t="shared" si="32"/>
        <v>0</v>
      </c>
      <c r="K87" s="18">
        <f t="shared" si="33"/>
        <v>10</v>
      </c>
      <c r="L87" s="35">
        <f t="shared" si="34"/>
        <v>0</v>
      </c>
      <c r="M87" s="35">
        <f t="shared" si="35"/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18">
        <v>10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f t="shared" si="72"/>
        <v>0</v>
      </c>
      <c r="BM87" s="35">
        <f t="shared" si="73"/>
        <v>0</v>
      </c>
      <c r="BN87" s="35">
        <f t="shared" si="74"/>
        <v>0</v>
      </c>
      <c r="BO87" s="35">
        <f t="shared" si="75"/>
        <v>0</v>
      </c>
      <c r="BP87" s="35">
        <f t="shared" si="76"/>
        <v>0</v>
      </c>
      <c r="BQ87" s="35">
        <f t="shared" si="77"/>
        <v>0</v>
      </c>
      <c r="BR87" s="35">
        <f t="shared" si="78"/>
        <v>0</v>
      </c>
      <c r="BS87" s="18">
        <f t="shared" si="79"/>
        <v>10</v>
      </c>
      <c r="BT87" s="35">
        <f t="shared" si="80"/>
        <v>0</v>
      </c>
      <c r="BU87" s="35">
        <f t="shared" si="81"/>
        <v>0</v>
      </c>
    </row>
    <row r="88" spans="1:73" s="36" customFormat="1" ht="90.75" customHeight="1" x14ac:dyDescent="0.25">
      <c r="A88" s="32" t="s">
        <v>215</v>
      </c>
      <c r="B88" s="33" t="s">
        <v>216</v>
      </c>
      <c r="C88" s="52" t="s">
        <v>217</v>
      </c>
      <c r="D88" s="35">
        <f t="shared" ref="D88:D105" si="86">BL88</f>
        <v>0</v>
      </c>
      <c r="E88" s="35">
        <f t="shared" ref="E88:E105" si="87">BM88</f>
        <v>0</v>
      </c>
      <c r="F88" s="35">
        <f t="shared" ref="F88:F105" si="88">BN88</f>
        <v>0</v>
      </c>
      <c r="G88" s="35">
        <f t="shared" ref="G88:G105" si="89">BO88</f>
        <v>0</v>
      </c>
      <c r="H88" s="35">
        <f t="shared" ref="H88:H105" si="90">BP88</f>
        <v>0</v>
      </c>
      <c r="I88" s="35">
        <f t="shared" ref="I88:I105" si="91">BQ88</f>
        <v>0</v>
      </c>
      <c r="J88" s="35">
        <f t="shared" ref="J88:J105" si="92">BR88</f>
        <v>0</v>
      </c>
      <c r="K88" s="18">
        <f t="shared" ref="K88:K105" si="93">BS88</f>
        <v>50</v>
      </c>
      <c r="L88" s="35">
        <f t="shared" ref="L88:L105" si="94">BT88</f>
        <v>0</v>
      </c>
      <c r="M88" s="35">
        <f t="shared" ref="M88:M105" si="95">BU88</f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18">
        <v>50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f t="shared" si="72"/>
        <v>0</v>
      </c>
      <c r="BM88" s="35">
        <f t="shared" si="73"/>
        <v>0</v>
      </c>
      <c r="BN88" s="35">
        <f t="shared" si="74"/>
        <v>0</v>
      </c>
      <c r="BO88" s="35">
        <f t="shared" si="75"/>
        <v>0</v>
      </c>
      <c r="BP88" s="35">
        <f t="shared" si="76"/>
        <v>0</v>
      </c>
      <c r="BQ88" s="35">
        <f t="shared" si="77"/>
        <v>0</v>
      </c>
      <c r="BR88" s="35">
        <f t="shared" si="78"/>
        <v>0</v>
      </c>
      <c r="BS88" s="18">
        <f t="shared" si="79"/>
        <v>50</v>
      </c>
      <c r="BT88" s="35">
        <f t="shared" si="80"/>
        <v>0</v>
      </c>
      <c r="BU88" s="35">
        <f t="shared" si="81"/>
        <v>0</v>
      </c>
    </row>
    <row r="89" spans="1:73" s="36" customFormat="1" ht="90.75" customHeight="1" x14ac:dyDescent="0.25">
      <c r="A89" s="32" t="s">
        <v>215</v>
      </c>
      <c r="B89" s="33" t="s">
        <v>218</v>
      </c>
      <c r="C89" s="34" t="s">
        <v>219</v>
      </c>
      <c r="D89" s="35">
        <f t="shared" si="86"/>
        <v>0</v>
      </c>
      <c r="E89" s="35">
        <f t="shared" si="87"/>
        <v>0</v>
      </c>
      <c r="F89" s="35">
        <f t="shared" si="88"/>
        <v>0</v>
      </c>
      <c r="G89" s="35">
        <f t="shared" si="89"/>
        <v>0</v>
      </c>
      <c r="H89" s="35">
        <f t="shared" si="90"/>
        <v>0</v>
      </c>
      <c r="I89" s="35">
        <f t="shared" si="91"/>
        <v>0</v>
      </c>
      <c r="J89" s="35">
        <f t="shared" si="92"/>
        <v>0</v>
      </c>
      <c r="K89" s="18">
        <f t="shared" si="93"/>
        <v>10</v>
      </c>
      <c r="L89" s="35">
        <f t="shared" si="94"/>
        <v>0</v>
      </c>
      <c r="M89" s="35">
        <f t="shared" si="95"/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18">
        <v>10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f t="shared" si="72"/>
        <v>0</v>
      </c>
      <c r="BM89" s="35">
        <f t="shared" si="73"/>
        <v>0</v>
      </c>
      <c r="BN89" s="35">
        <f t="shared" si="74"/>
        <v>0</v>
      </c>
      <c r="BO89" s="35">
        <f t="shared" si="75"/>
        <v>0</v>
      </c>
      <c r="BP89" s="35">
        <f t="shared" si="76"/>
        <v>0</v>
      </c>
      <c r="BQ89" s="35">
        <f t="shared" si="77"/>
        <v>0</v>
      </c>
      <c r="BR89" s="35">
        <f t="shared" si="78"/>
        <v>0</v>
      </c>
      <c r="BS89" s="18">
        <f t="shared" si="79"/>
        <v>10</v>
      </c>
      <c r="BT89" s="35">
        <f t="shared" si="80"/>
        <v>0</v>
      </c>
      <c r="BU89" s="35">
        <f t="shared" si="81"/>
        <v>0</v>
      </c>
    </row>
    <row r="90" spans="1:73" s="36" customFormat="1" ht="140.25" customHeight="1" x14ac:dyDescent="0.25">
      <c r="A90" s="32" t="s">
        <v>215</v>
      </c>
      <c r="B90" s="33" t="s">
        <v>220</v>
      </c>
      <c r="C90" s="34" t="s">
        <v>221</v>
      </c>
      <c r="D90" s="35">
        <f t="shared" si="86"/>
        <v>0</v>
      </c>
      <c r="E90" s="35">
        <f t="shared" si="87"/>
        <v>0</v>
      </c>
      <c r="F90" s="35">
        <f t="shared" si="88"/>
        <v>0</v>
      </c>
      <c r="G90" s="35">
        <f t="shared" si="89"/>
        <v>0</v>
      </c>
      <c r="H90" s="35">
        <f t="shared" si="90"/>
        <v>0</v>
      </c>
      <c r="I90" s="35">
        <f t="shared" si="91"/>
        <v>0</v>
      </c>
      <c r="J90" s="35">
        <f t="shared" si="92"/>
        <v>0</v>
      </c>
      <c r="K90" s="35">
        <f t="shared" si="93"/>
        <v>0</v>
      </c>
      <c r="L90" s="35">
        <f t="shared" si="94"/>
        <v>0</v>
      </c>
      <c r="M90" s="35">
        <f t="shared" si="95"/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f t="shared" si="72"/>
        <v>0</v>
      </c>
      <c r="BM90" s="35">
        <f t="shared" si="73"/>
        <v>0</v>
      </c>
      <c r="BN90" s="35">
        <f t="shared" si="74"/>
        <v>0</v>
      </c>
      <c r="BO90" s="35">
        <f t="shared" si="75"/>
        <v>0</v>
      </c>
      <c r="BP90" s="35">
        <f t="shared" si="76"/>
        <v>0</v>
      </c>
      <c r="BQ90" s="35">
        <f t="shared" si="77"/>
        <v>0</v>
      </c>
      <c r="BR90" s="35">
        <f t="shared" si="78"/>
        <v>0</v>
      </c>
      <c r="BS90" s="35">
        <f t="shared" si="79"/>
        <v>0</v>
      </c>
      <c r="BT90" s="35">
        <f t="shared" si="80"/>
        <v>0</v>
      </c>
      <c r="BU90" s="35">
        <f t="shared" si="81"/>
        <v>0</v>
      </c>
    </row>
    <row r="91" spans="1:73" ht="63" x14ac:dyDescent="0.25">
      <c r="A91" s="24" t="s">
        <v>222</v>
      </c>
      <c r="B91" s="25" t="s">
        <v>223</v>
      </c>
      <c r="C91" s="26" t="s">
        <v>92</v>
      </c>
      <c r="D91" s="50">
        <f t="shared" si="86"/>
        <v>0</v>
      </c>
      <c r="E91" s="50">
        <f t="shared" si="87"/>
        <v>0</v>
      </c>
      <c r="F91" s="50">
        <f t="shared" si="88"/>
        <v>0</v>
      </c>
      <c r="G91" s="50">
        <f t="shared" si="89"/>
        <v>0</v>
      </c>
      <c r="H91" s="50">
        <f t="shared" si="90"/>
        <v>0</v>
      </c>
      <c r="I91" s="50">
        <f t="shared" si="91"/>
        <v>0</v>
      </c>
      <c r="J91" s="50">
        <f t="shared" si="92"/>
        <v>0</v>
      </c>
      <c r="K91" s="18">
        <f t="shared" si="93"/>
        <v>2</v>
      </c>
      <c r="L91" s="50">
        <f t="shared" si="94"/>
        <v>0</v>
      </c>
      <c r="M91" s="50">
        <f t="shared" si="95"/>
        <v>0</v>
      </c>
      <c r="N91" s="50">
        <f t="shared" ref="N91:AQ91" si="96">N92</f>
        <v>0</v>
      </c>
      <c r="O91" s="50">
        <f t="shared" si="96"/>
        <v>0</v>
      </c>
      <c r="P91" s="50">
        <f t="shared" si="96"/>
        <v>0</v>
      </c>
      <c r="Q91" s="50">
        <f t="shared" si="96"/>
        <v>0</v>
      </c>
      <c r="R91" s="50">
        <f t="shared" si="96"/>
        <v>0</v>
      </c>
      <c r="S91" s="50">
        <f t="shared" si="96"/>
        <v>0</v>
      </c>
      <c r="T91" s="50">
        <f t="shared" si="96"/>
        <v>0</v>
      </c>
      <c r="U91" s="50">
        <f t="shared" si="96"/>
        <v>0</v>
      </c>
      <c r="V91" s="50">
        <f t="shared" si="96"/>
        <v>0</v>
      </c>
      <c r="W91" s="50">
        <f t="shared" si="96"/>
        <v>0</v>
      </c>
      <c r="X91" s="50">
        <f t="shared" si="96"/>
        <v>0</v>
      </c>
      <c r="Y91" s="50">
        <f t="shared" si="96"/>
        <v>0</v>
      </c>
      <c r="Z91" s="50">
        <f t="shared" si="96"/>
        <v>0</v>
      </c>
      <c r="AA91" s="50">
        <f t="shared" si="96"/>
        <v>0</v>
      </c>
      <c r="AB91" s="50">
        <f t="shared" si="96"/>
        <v>0</v>
      </c>
      <c r="AC91" s="50">
        <f t="shared" si="96"/>
        <v>0</v>
      </c>
      <c r="AD91" s="50">
        <f t="shared" si="96"/>
        <v>0</v>
      </c>
      <c r="AE91" s="18">
        <f t="shared" si="96"/>
        <v>2</v>
      </c>
      <c r="AF91" s="50">
        <f t="shared" si="96"/>
        <v>0</v>
      </c>
      <c r="AG91" s="50">
        <f t="shared" si="96"/>
        <v>0</v>
      </c>
      <c r="AH91" s="50">
        <f t="shared" si="96"/>
        <v>0</v>
      </c>
      <c r="AI91" s="50">
        <f t="shared" si="96"/>
        <v>0</v>
      </c>
      <c r="AJ91" s="50">
        <f t="shared" si="96"/>
        <v>0</v>
      </c>
      <c r="AK91" s="50">
        <f t="shared" si="96"/>
        <v>0</v>
      </c>
      <c r="AL91" s="50">
        <f t="shared" si="96"/>
        <v>0</v>
      </c>
      <c r="AM91" s="50">
        <f t="shared" si="96"/>
        <v>0</v>
      </c>
      <c r="AN91" s="50">
        <f t="shared" si="96"/>
        <v>0</v>
      </c>
      <c r="AO91" s="50">
        <f t="shared" si="96"/>
        <v>0</v>
      </c>
      <c r="AP91" s="50">
        <f t="shared" si="96"/>
        <v>0</v>
      </c>
      <c r="AQ91" s="50">
        <f t="shared" si="96"/>
        <v>0</v>
      </c>
      <c r="AR91" s="50">
        <f t="shared" ref="AR91:BK91" si="97">AR92</f>
        <v>0</v>
      </c>
      <c r="AS91" s="50">
        <f t="shared" si="97"/>
        <v>0</v>
      </c>
      <c r="AT91" s="50">
        <f t="shared" si="97"/>
        <v>0</v>
      </c>
      <c r="AU91" s="50">
        <f t="shared" si="97"/>
        <v>0</v>
      </c>
      <c r="AV91" s="50">
        <f t="shared" si="97"/>
        <v>0</v>
      </c>
      <c r="AW91" s="50">
        <f t="shared" si="97"/>
        <v>0</v>
      </c>
      <c r="AX91" s="50">
        <f t="shared" si="97"/>
        <v>0</v>
      </c>
      <c r="AY91" s="50">
        <f t="shared" si="97"/>
        <v>0</v>
      </c>
      <c r="AZ91" s="50">
        <f t="shared" si="97"/>
        <v>0</v>
      </c>
      <c r="BA91" s="50">
        <f t="shared" si="97"/>
        <v>0</v>
      </c>
      <c r="BB91" s="50">
        <f t="shared" si="97"/>
        <v>0</v>
      </c>
      <c r="BC91" s="50">
        <f t="shared" si="97"/>
        <v>0</v>
      </c>
      <c r="BD91" s="50">
        <f t="shared" si="97"/>
        <v>0</v>
      </c>
      <c r="BE91" s="50">
        <f t="shared" si="97"/>
        <v>0</v>
      </c>
      <c r="BF91" s="50">
        <f t="shared" si="97"/>
        <v>0</v>
      </c>
      <c r="BG91" s="50">
        <f t="shared" si="97"/>
        <v>0</v>
      </c>
      <c r="BH91" s="50">
        <f t="shared" si="97"/>
        <v>0</v>
      </c>
      <c r="BI91" s="50">
        <f t="shared" si="97"/>
        <v>0</v>
      </c>
      <c r="BJ91" s="50">
        <f t="shared" si="97"/>
        <v>0</v>
      </c>
      <c r="BK91" s="50">
        <f t="shared" si="97"/>
        <v>0</v>
      </c>
      <c r="BL91" s="50">
        <f t="shared" si="72"/>
        <v>0</v>
      </c>
      <c r="BM91" s="50">
        <f t="shared" si="73"/>
        <v>0</v>
      </c>
      <c r="BN91" s="50">
        <f t="shared" si="74"/>
        <v>0</v>
      </c>
      <c r="BO91" s="50">
        <f t="shared" si="75"/>
        <v>0</v>
      </c>
      <c r="BP91" s="50">
        <f t="shared" si="76"/>
        <v>0</v>
      </c>
      <c r="BQ91" s="50">
        <f t="shared" si="77"/>
        <v>0</v>
      </c>
      <c r="BR91" s="50">
        <f t="shared" si="78"/>
        <v>0</v>
      </c>
      <c r="BS91" s="18">
        <f t="shared" si="79"/>
        <v>2</v>
      </c>
      <c r="BT91" s="50">
        <f t="shared" si="80"/>
        <v>0</v>
      </c>
      <c r="BU91" s="50">
        <f t="shared" si="81"/>
        <v>0</v>
      </c>
    </row>
    <row r="92" spans="1:73" s="36" customFormat="1" ht="144" customHeight="1" x14ac:dyDescent="0.25">
      <c r="A92" s="32" t="s">
        <v>224</v>
      </c>
      <c r="B92" s="33" t="s">
        <v>225</v>
      </c>
      <c r="C92" s="52" t="s">
        <v>226</v>
      </c>
      <c r="D92" s="35">
        <f t="shared" si="86"/>
        <v>0</v>
      </c>
      <c r="E92" s="35">
        <f t="shared" si="87"/>
        <v>0</v>
      </c>
      <c r="F92" s="35">
        <f t="shared" si="88"/>
        <v>0</v>
      </c>
      <c r="G92" s="35">
        <f t="shared" si="89"/>
        <v>0</v>
      </c>
      <c r="H92" s="35">
        <f t="shared" si="90"/>
        <v>0</v>
      </c>
      <c r="I92" s="35">
        <f t="shared" si="91"/>
        <v>0</v>
      </c>
      <c r="J92" s="35">
        <f t="shared" si="92"/>
        <v>0</v>
      </c>
      <c r="K92" s="18">
        <f t="shared" si="93"/>
        <v>2</v>
      </c>
      <c r="L92" s="35">
        <f t="shared" si="94"/>
        <v>0</v>
      </c>
      <c r="M92" s="35">
        <f t="shared" si="95"/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18">
        <v>2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f t="shared" si="72"/>
        <v>0</v>
      </c>
      <c r="BM92" s="35">
        <f t="shared" si="73"/>
        <v>0</v>
      </c>
      <c r="BN92" s="35">
        <f t="shared" si="74"/>
        <v>0</v>
      </c>
      <c r="BO92" s="35">
        <f t="shared" si="75"/>
        <v>0</v>
      </c>
      <c r="BP92" s="35">
        <f t="shared" si="76"/>
        <v>0</v>
      </c>
      <c r="BQ92" s="35">
        <f t="shared" si="77"/>
        <v>0</v>
      </c>
      <c r="BR92" s="35">
        <f t="shared" si="78"/>
        <v>0</v>
      </c>
      <c r="BS92" s="18">
        <f t="shared" si="79"/>
        <v>2</v>
      </c>
      <c r="BT92" s="35">
        <f t="shared" si="80"/>
        <v>0</v>
      </c>
      <c r="BU92" s="35">
        <f t="shared" si="81"/>
        <v>0</v>
      </c>
    </row>
    <row r="93" spans="1:73" ht="63" x14ac:dyDescent="0.25">
      <c r="A93" s="24" t="s">
        <v>227</v>
      </c>
      <c r="B93" s="25" t="s">
        <v>228</v>
      </c>
      <c r="C93" s="26" t="s">
        <v>92</v>
      </c>
      <c r="D93" s="50">
        <f t="shared" si="86"/>
        <v>0</v>
      </c>
      <c r="E93" s="50">
        <f t="shared" si="87"/>
        <v>0</v>
      </c>
      <c r="F93" s="50">
        <f t="shared" si="88"/>
        <v>0</v>
      </c>
      <c r="G93" s="50">
        <f t="shared" si="89"/>
        <v>0</v>
      </c>
      <c r="H93" s="50">
        <f t="shared" si="90"/>
        <v>0</v>
      </c>
      <c r="I93" s="50">
        <f t="shared" si="91"/>
        <v>0</v>
      </c>
      <c r="J93" s="50">
        <f t="shared" si="92"/>
        <v>0</v>
      </c>
      <c r="K93" s="50">
        <f t="shared" si="93"/>
        <v>0</v>
      </c>
      <c r="L93" s="50">
        <f t="shared" si="94"/>
        <v>0</v>
      </c>
      <c r="M93" s="50">
        <f t="shared" si="95"/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  <c r="AZ93" s="50">
        <v>0</v>
      </c>
      <c r="BA93" s="50">
        <v>0</v>
      </c>
      <c r="BB93" s="50">
        <v>0</v>
      </c>
      <c r="BC93" s="50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f t="shared" si="72"/>
        <v>0</v>
      </c>
      <c r="BM93" s="50">
        <f t="shared" si="73"/>
        <v>0</v>
      </c>
      <c r="BN93" s="50">
        <f t="shared" si="74"/>
        <v>0</v>
      </c>
      <c r="BO93" s="50">
        <f t="shared" si="75"/>
        <v>0</v>
      </c>
      <c r="BP93" s="50">
        <f t="shared" si="76"/>
        <v>0</v>
      </c>
      <c r="BQ93" s="50">
        <f t="shared" si="77"/>
        <v>0</v>
      </c>
      <c r="BR93" s="50">
        <f t="shared" si="78"/>
        <v>0</v>
      </c>
      <c r="BS93" s="50">
        <f t="shared" si="79"/>
        <v>0</v>
      </c>
      <c r="BT93" s="50">
        <f t="shared" si="80"/>
        <v>0</v>
      </c>
      <c r="BU93" s="50">
        <f t="shared" si="81"/>
        <v>0</v>
      </c>
    </row>
    <row r="94" spans="1:73" ht="63" x14ac:dyDescent="0.25">
      <c r="A94" s="24" t="s">
        <v>229</v>
      </c>
      <c r="B94" s="25" t="s">
        <v>230</v>
      </c>
      <c r="C94" s="26" t="s">
        <v>92</v>
      </c>
      <c r="D94" s="50">
        <f t="shared" si="86"/>
        <v>0</v>
      </c>
      <c r="E94" s="50">
        <f t="shared" si="87"/>
        <v>0</v>
      </c>
      <c r="F94" s="50">
        <f t="shared" si="88"/>
        <v>0</v>
      </c>
      <c r="G94" s="50">
        <f t="shared" si="89"/>
        <v>0</v>
      </c>
      <c r="H94" s="50">
        <f t="shared" si="90"/>
        <v>0</v>
      </c>
      <c r="I94" s="50">
        <f t="shared" si="91"/>
        <v>0</v>
      </c>
      <c r="J94" s="50">
        <f t="shared" si="92"/>
        <v>0</v>
      </c>
      <c r="K94" s="50">
        <f t="shared" si="93"/>
        <v>0</v>
      </c>
      <c r="L94" s="50">
        <f t="shared" si="94"/>
        <v>0</v>
      </c>
      <c r="M94" s="50">
        <f t="shared" si="95"/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50">
        <v>0</v>
      </c>
      <c r="BA94" s="50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  <c r="BK94" s="50">
        <v>0</v>
      </c>
      <c r="BL94" s="50">
        <f t="shared" si="72"/>
        <v>0</v>
      </c>
      <c r="BM94" s="50">
        <f t="shared" si="73"/>
        <v>0</v>
      </c>
      <c r="BN94" s="50">
        <f t="shared" si="74"/>
        <v>0</v>
      </c>
      <c r="BO94" s="50">
        <f t="shared" si="75"/>
        <v>0</v>
      </c>
      <c r="BP94" s="50">
        <f t="shared" si="76"/>
        <v>0</v>
      </c>
      <c r="BQ94" s="50">
        <f t="shared" si="77"/>
        <v>0</v>
      </c>
      <c r="BR94" s="50">
        <f t="shared" si="78"/>
        <v>0</v>
      </c>
      <c r="BS94" s="50">
        <f t="shared" si="79"/>
        <v>0</v>
      </c>
      <c r="BT94" s="50">
        <f t="shared" si="80"/>
        <v>0</v>
      </c>
      <c r="BU94" s="50">
        <f t="shared" si="81"/>
        <v>0</v>
      </c>
    </row>
    <row r="95" spans="1:73" s="31" customFormat="1" ht="63" x14ac:dyDescent="0.25">
      <c r="A95" s="27" t="s">
        <v>231</v>
      </c>
      <c r="B95" s="28" t="s">
        <v>232</v>
      </c>
      <c r="C95" s="29" t="s">
        <v>92</v>
      </c>
      <c r="D95" s="30">
        <f t="shared" si="86"/>
        <v>0</v>
      </c>
      <c r="E95" s="30">
        <f t="shared" si="87"/>
        <v>0</v>
      </c>
      <c r="F95" s="30">
        <f t="shared" si="88"/>
        <v>0</v>
      </c>
      <c r="G95" s="30">
        <f t="shared" si="89"/>
        <v>0</v>
      </c>
      <c r="H95" s="30">
        <f t="shared" si="90"/>
        <v>0</v>
      </c>
      <c r="I95" s="30">
        <f t="shared" si="91"/>
        <v>0</v>
      </c>
      <c r="J95" s="30">
        <f t="shared" si="92"/>
        <v>0</v>
      </c>
      <c r="K95" s="30">
        <f t="shared" si="93"/>
        <v>0</v>
      </c>
      <c r="L95" s="30">
        <f t="shared" si="94"/>
        <v>0</v>
      </c>
      <c r="M95" s="30">
        <f t="shared" si="95"/>
        <v>0</v>
      </c>
      <c r="N95" s="30">
        <f t="shared" ref="N95:W95" si="98">N96+N97</f>
        <v>0</v>
      </c>
      <c r="O95" s="30">
        <f t="shared" si="98"/>
        <v>0</v>
      </c>
      <c r="P95" s="30">
        <f t="shared" si="98"/>
        <v>0</v>
      </c>
      <c r="Q95" s="30">
        <f t="shared" si="98"/>
        <v>0</v>
      </c>
      <c r="R95" s="30">
        <f t="shared" si="98"/>
        <v>0</v>
      </c>
      <c r="S95" s="30">
        <f t="shared" si="98"/>
        <v>0</v>
      </c>
      <c r="T95" s="30">
        <f t="shared" si="98"/>
        <v>0</v>
      </c>
      <c r="U95" s="30">
        <f t="shared" si="98"/>
        <v>0</v>
      </c>
      <c r="V95" s="30">
        <f t="shared" si="98"/>
        <v>0</v>
      </c>
      <c r="W95" s="30">
        <f t="shared" si="98"/>
        <v>0</v>
      </c>
      <c r="X95" s="30">
        <f t="shared" ref="X95:AM95" si="99">X96+X97</f>
        <v>0</v>
      </c>
      <c r="Y95" s="30">
        <f t="shared" si="99"/>
        <v>0</v>
      </c>
      <c r="Z95" s="30">
        <f t="shared" si="99"/>
        <v>0</v>
      </c>
      <c r="AA95" s="30">
        <f t="shared" si="99"/>
        <v>0</v>
      </c>
      <c r="AB95" s="30">
        <f t="shared" si="99"/>
        <v>0</v>
      </c>
      <c r="AC95" s="30">
        <f t="shared" si="99"/>
        <v>0</v>
      </c>
      <c r="AD95" s="30">
        <f t="shared" si="99"/>
        <v>0</v>
      </c>
      <c r="AE95" s="30">
        <f t="shared" si="99"/>
        <v>0</v>
      </c>
      <c r="AF95" s="30">
        <f t="shared" si="99"/>
        <v>0</v>
      </c>
      <c r="AG95" s="30">
        <f t="shared" si="99"/>
        <v>0</v>
      </c>
      <c r="AH95" s="30">
        <f t="shared" si="99"/>
        <v>0</v>
      </c>
      <c r="AI95" s="30">
        <f t="shared" si="99"/>
        <v>0</v>
      </c>
      <c r="AJ95" s="30">
        <f t="shared" si="99"/>
        <v>0</v>
      </c>
      <c r="AK95" s="30">
        <f t="shared" si="99"/>
        <v>0</v>
      </c>
      <c r="AL95" s="30">
        <f t="shared" si="99"/>
        <v>0</v>
      </c>
      <c r="AM95" s="30">
        <f t="shared" si="99"/>
        <v>0</v>
      </c>
      <c r="AN95" s="30"/>
      <c r="AO95" s="30"/>
      <c r="AP95" s="30">
        <f>AP96+AP97</f>
        <v>0</v>
      </c>
      <c r="AQ95" s="30"/>
      <c r="AR95" s="30">
        <f t="shared" ref="AR95:BK95" si="100">AR96+AR97</f>
        <v>0</v>
      </c>
      <c r="AS95" s="30">
        <f t="shared" si="100"/>
        <v>0</v>
      </c>
      <c r="AT95" s="30">
        <f t="shared" si="100"/>
        <v>0</v>
      </c>
      <c r="AU95" s="30">
        <f t="shared" si="100"/>
        <v>0</v>
      </c>
      <c r="AV95" s="30">
        <f t="shared" si="100"/>
        <v>0</v>
      </c>
      <c r="AW95" s="30">
        <f t="shared" si="100"/>
        <v>0</v>
      </c>
      <c r="AX95" s="30">
        <f t="shared" si="100"/>
        <v>0</v>
      </c>
      <c r="AY95" s="30">
        <f t="shared" si="100"/>
        <v>0</v>
      </c>
      <c r="AZ95" s="30">
        <f t="shared" si="100"/>
        <v>0</v>
      </c>
      <c r="BA95" s="30">
        <f t="shared" si="100"/>
        <v>0</v>
      </c>
      <c r="BB95" s="30">
        <f t="shared" si="100"/>
        <v>0</v>
      </c>
      <c r="BC95" s="30">
        <f t="shared" si="100"/>
        <v>0</v>
      </c>
      <c r="BD95" s="30">
        <f t="shared" si="100"/>
        <v>0</v>
      </c>
      <c r="BE95" s="30">
        <f t="shared" si="100"/>
        <v>0</v>
      </c>
      <c r="BF95" s="30">
        <f t="shared" si="100"/>
        <v>0</v>
      </c>
      <c r="BG95" s="30">
        <f t="shared" si="100"/>
        <v>0</v>
      </c>
      <c r="BH95" s="30">
        <f t="shared" si="100"/>
        <v>0</v>
      </c>
      <c r="BI95" s="30">
        <f t="shared" si="100"/>
        <v>0</v>
      </c>
      <c r="BJ95" s="30">
        <f t="shared" si="100"/>
        <v>0</v>
      </c>
      <c r="BK95" s="30">
        <f t="shared" si="100"/>
        <v>0</v>
      </c>
      <c r="BL95" s="30">
        <f t="shared" si="72"/>
        <v>0</v>
      </c>
      <c r="BM95" s="30">
        <f t="shared" si="73"/>
        <v>0</v>
      </c>
      <c r="BN95" s="30">
        <f t="shared" si="74"/>
        <v>0</v>
      </c>
      <c r="BO95" s="30">
        <f t="shared" si="75"/>
        <v>0</v>
      </c>
      <c r="BP95" s="30">
        <f t="shared" si="76"/>
        <v>0</v>
      </c>
      <c r="BQ95" s="30">
        <f t="shared" si="77"/>
        <v>0</v>
      </c>
      <c r="BR95" s="30">
        <f t="shared" si="78"/>
        <v>0</v>
      </c>
      <c r="BS95" s="30">
        <f t="shared" si="79"/>
        <v>0</v>
      </c>
      <c r="BT95" s="30">
        <f t="shared" si="80"/>
        <v>0</v>
      </c>
      <c r="BU95" s="30">
        <f t="shared" si="81"/>
        <v>0</v>
      </c>
    </row>
    <row r="96" spans="1:73" ht="31.5" x14ac:dyDescent="0.25">
      <c r="A96" s="24" t="s">
        <v>233</v>
      </c>
      <c r="B96" s="25" t="s">
        <v>234</v>
      </c>
      <c r="C96" s="26" t="s">
        <v>92</v>
      </c>
      <c r="D96" s="50">
        <f t="shared" si="86"/>
        <v>0</v>
      </c>
      <c r="E96" s="50">
        <f t="shared" si="87"/>
        <v>0</v>
      </c>
      <c r="F96" s="50">
        <f t="shared" si="88"/>
        <v>0</v>
      </c>
      <c r="G96" s="50">
        <f t="shared" si="89"/>
        <v>0</v>
      </c>
      <c r="H96" s="50">
        <f t="shared" si="90"/>
        <v>0</v>
      </c>
      <c r="I96" s="50">
        <f t="shared" si="91"/>
        <v>0</v>
      </c>
      <c r="J96" s="50">
        <f t="shared" si="92"/>
        <v>0</v>
      </c>
      <c r="K96" s="50">
        <f t="shared" si="93"/>
        <v>0</v>
      </c>
      <c r="L96" s="50">
        <f t="shared" si="94"/>
        <v>0</v>
      </c>
      <c r="M96" s="50">
        <f t="shared" si="95"/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v>0</v>
      </c>
      <c r="BE96" s="51">
        <v>0</v>
      </c>
      <c r="BF96" s="51">
        <v>0</v>
      </c>
      <c r="BG96" s="51">
        <v>0</v>
      </c>
      <c r="BH96" s="51">
        <v>0</v>
      </c>
      <c r="BI96" s="51">
        <v>0</v>
      </c>
      <c r="BJ96" s="51">
        <v>0</v>
      </c>
      <c r="BK96" s="50">
        <v>0</v>
      </c>
      <c r="BL96" s="50">
        <f t="shared" si="72"/>
        <v>0</v>
      </c>
      <c r="BM96" s="50">
        <f t="shared" si="73"/>
        <v>0</v>
      </c>
      <c r="BN96" s="50">
        <f t="shared" si="74"/>
        <v>0</v>
      </c>
      <c r="BO96" s="50">
        <f t="shared" si="75"/>
        <v>0</v>
      </c>
      <c r="BP96" s="50">
        <f t="shared" si="76"/>
        <v>0</v>
      </c>
      <c r="BQ96" s="50">
        <f t="shared" si="77"/>
        <v>0</v>
      </c>
      <c r="BR96" s="50">
        <f t="shared" si="78"/>
        <v>0</v>
      </c>
      <c r="BS96" s="50">
        <f t="shared" si="79"/>
        <v>0</v>
      </c>
      <c r="BT96" s="50">
        <f t="shared" si="80"/>
        <v>0</v>
      </c>
      <c r="BU96" s="50">
        <f t="shared" si="81"/>
        <v>0</v>
      </c>
    </row>
    <row r="97" spans="1:73" ht="47.25" x14ac:dyDescent="0.25">
      <c r="A97" s="24" t="s">
        <v>235</v>
      </c>
      <c r="B97" s="25" t="s">
        <v>236</v>
      </c>
      <c r="C97" s="26" t="s">
        <v>92</v>
      </c>
      <c r="D97" s="50">
        <f t="shared" si="86"/>
        <v>0</v>
      </c>
      <c r="E97" s="50">
        <f t="shared" si="87"/>
        <v>0</v>
      </c>
      <c r="F97" s="50">
        <f t="shared" si="88"/>
        <v>0</v>
      </c>
      <c r="G97" s="50">
        <f t="shared" si="89"/>
        <v>0</v>
      </c>
      <c r="H97" s="50">
        <f t="shared" si="90"/>
        <v>0</v>
      </c>
      <c r="I97" s="50">
        <f t="shared" si="91"/>
        <v>0</v>
      </c>
      <c r="J97" s="50">
        <f t="shared" si="92"/>
        <v>0</v>
      </c>
      <c r="K97" s="50">
        <f t="shared" si="93"/>
        <v>0</v>
      </c>
      <c r="L97" s="50">
        <f t="shared" si="94"/>
        <v>0</v>
      </c>
      <c r="M97" s="50">
        <f t="shared" si="95"/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50">
        <v>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1">
        <v>0</v>
      </c>
      <c r="AX97" s="51">
        <v>0</v>
      </c>
      <c r="AY97" s="51">
        <v>0</v>
      </c>
      <c r="AZ97" s="51">
        <v>0</v>
      </c>
      <c r="BA97" s="51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0</v>
      </c>
      <c r="BJ97" s="51">
        <v>0</v>
      </c>
      <c r="BK97" s="50">
        <v>0</v>
      </c>
      <c r="BL97" s="50">
        <f t="shared" si="72"/>
        <v>0</v>
      </c>
      <c r="BM97" s="50">
        <f t="shared" si="73"/>
        <v>0</v>
      </c>
      <c r="BN97" s="50">
        <f t="shared" si="74"/>
        <v>0</v>
      </c>
      <c r="BO97" s="50">
        <f t="shared" si="75"/>
        <v>0</v>
      </c>
      <c r="BP97" s="50">
        <f t="shared" si="76"/>
        <v>0</v>
      </c>
      <c r="BQ97" s="50">
        <f t="shared" si="77"/>
        <v>0</v>
      </c>
      <c r="BR97" s="50">
        <f t="shared" si="78"/>
        <v>0</v>
      </c>
      <c r="BS97" s="50">
        <f t="shared" si="79"/>
        <v>0</v>
      </c>
      <c r="BT97" s="50">
        <f t="shared" si="80"/>
        <v>0</v>
      </c>
      <c r="BU97" s="50">
        <f t="shared" si="81"/>
        <v>0</v>
      </c>
    </row>
    <row r="98" spans="1:73" s="31" customFormat="1" ht="94.5" x14ac:dyDescent="0.25">
      <c r="A98" s="27" t="s">
        <v>237</v>
      </c>
      <c r="B98" s="28" t="s">
        <v>238</v>
      </c>
      <c r="C98" s="29" t="s">
        <v>92</v>
      </c>
      <c r="D98" s="30">
        <f t="shared" si="86"/>
        <v>0</v>
      </c>
      <c r="E98" s="30">
        <f t="shared" si="87"/>
        <v>0</v>
      </c>
      <c r="F98" s="30">
        <f t="shared" si="88"/>
        <v>0</v>
      </c>
      <c r="G98" s="30">
        <f t="shared" si="89"/>
        <v>0</v>
      </c>
      <c r="H98" s="30">
        <f t="shared" si="90"/>
        <v>0</v>
      </c>
      <c r="I98" s="30">
        <f t="shared" si="91"/>
        <v>0</v>
      </c>
      <c r="J98" s="30">
        <f t="shared" si="92"/>
        <v>0</v>
      </c>
      <c r="K98" s="30">
        <f t="shared" si="93"/>
        <v>0</v>
      </c>
      <c r="L98" s="30">
        <f t="shared" si="94"/>
        <v>0</v>
      </c>
      <c r="M98" s="30">
        <f t="shared" si="95"/>
        <v>0</v>
      </c>
      <c r="N98" s="30">
        <f t="shared" ref="N98:W98" si="101">N99+N100</f>
        <v>0</v>
      </c>
      <c r="O98" s="30">
        <f t="shared" si="101"/>
        <v>0</v>
      </c>
      <c r="P98" s="30">
        <f t="shared" si="101"/>
        <v>0</v>
      </c>
      <c r="Q98" s="30">
        <f t="shared" si="101"/>
        <v>0</v>
      </c>
      <c r="R98" s="30">
        <f t="shared" si="101"/>
        <v>0</v>
      </c>
      <c r="S98" s="30">
        <f t="shared" si="101"/>
        <v>0</v>
      </c>
      <c r="T98" s="30">
        <f t="shared" si="101"/>
        <v>0</v>
      </c>
      <c r="U98" s="30">
        <f t="shared" si="101"/>
        <v>0</v>
      </c>
      <c r="V98" s="30">
        <f t="shared" si="101"/>
        <v>0</v>
      </c>
      <c r="W98" s="30">
        <f t="shared" si="101"/>
        <v>0</v>
      </c>
      <c r="X98" s="30">
        <f t="shared" ref="X98:AQ98" si="102">X99+X100</f>
        <v>0</v>
      </c>
      <c r="Y98" s="30">
        <f t="shared" si="102"/>
        <v>0</v>
      </c>
      <c r="Z98" s="30">
        <f t="shared" si="102"/>
        <v>0</v>
      </c>
      <c r="AA98" s="30">
        <f t="shared" si="102"/>
        <v>0</v>
      </c>
      <c r="AB98" s="30">
        <f t="shared" si="102"/>
        <v>0</v>
      </c>
      <c r="AC98" s="30">
        <f t="shared" si="102"/>
        <v>0</v>
      </c>
      <c r="AD98" s="30">
        <f t="shared" si="102"/>
        <v>0</v>
      </c>
      <c r="AE98" s="30">
        <f t="shared" si="102"/>
        <v>0</v>
      </c>
      <c r="AF98" s="30">
        <f t="shared" si="102"/>
        <v>0</v>
      </c>
      <c r="AG98" s="30">
        <f t="shared" si="102"/>
        <v>0</v>
      </c>
      <c r="AH98" s="30">
        <f t="shared" si="102"/>
        <v>0</v>
      </c>
      <c r="AI98" s="30">
        <f t="shared" si="102"/>
        <v>0</v>
      </c>
      <c r="AJ98" s="30">
        <f t="shared" si="102"/>
        <v>0</v>
      </c>
      <c r="AK98" s="30">
        <f t="shared" si="102"/>
        <v>0</v>
      </c>
      <c r="AL98" s="30">
        <f t="shared" si="102"/>
        <v>0</v>
      </c>
      <c r="AM98" s="30">
        <f t="shared" si="102"/>
        <v>0</v>
      </c>
      <c r="AN98" s="30">
        <f t="shared" si="102"/>
        <v>0</v>
      </c>
      <c r="AO98" s="30">
        <f t="shared" si="102"/>
        <v>0</v>
      </c>
      <c r="AP98" s="30">
        <f t="shared" si="102"/>
        <v>0</v>
      </c>
      <c r="AQ98" s="30">
        <f t="shared" si="102"/>
        <v>0</v>
      </c>
      <c r="AR98" s="30">
        <f t="shared" ref="AR98:BK98" si="103">AR99+AR100</f>
        <v>0</v>
      </c>
      <c r="AS98" s="30">
        <f t="shared" si="103"/>
        <v>0</v>
      </c>
      <c r="AT98" s="30">
        <f t="shared" si="103"/>
        <v>0</v>
      </c>
      <c r="AU98" s="30">
        <f t="shared" si="103"/>
        <v>0</v>
      </c>
      <c r="AV98" s="30">
        <f t="shared" si="103"/>
        <v>0</v>
      </c>
      <c r="AW98" s="30">
        <f t="shared" si="103"/>
        <v>0</v>
      </c>
      <c r="AX98" s="30">
        <f t="shared" si="103"/>
        <v>0</v>
      </c>
      <c r="AY98" s="30">
        <f t="shared" si="103"/>
        <v>0</v>
      </c>
      <c r="AZ98" s="30">
        <f t="shared" si="103"/>
        <v>0</v>
      </c>
      <c r="BA98" s="30">
        <f t="shared" si="103"/>
        <v>0</v>
      </c>
      <c r="BB98" s="30">
        <f t="shared" si="103"/>
        <v>0</v>
      </c>
      <c r="BC98" s="30">
        <f t="shared" si="103"/>
        <v>0</v>
      </c>
      <c r="BD98" s="30">
        <f t="shared" si="103"/>
        <v>0</v>
      </c>
      <c r="BE98" s="30">
        <f t="shared" si="103"/>
        <v>0</v>
      </c>
      <c r="BF98" s="30">
        <f t="shared" si="103"/>
        <v>0</v>
      </c>
      <c r="BG98" s="30">
        <f t="shared" si="103"/>
        <v>0</v>
      </c>
      <c r="BH98" s="30">
        <f t="shared" si="103"/>
        <v>0</v>
      </c>
      <c r="BI98" s="30">
        <f t="shared" si="103"/>
        <v>0</v>
      </c>
      <c r="BJ98" s="30">
        <f t="shared" si="103"/>
        <v>0</v>
      </c>
      <c r="BK98" s="30">
        <f t="shared" si="103"/>
        <v>0</v>
      </c>
      <c r="BL98" s="30">
        <f t="shared" si="72"/>
        <v>0</v>
      </c>
      <c r="BM98" s="30">
        <f t="shared" si="73"/>
        <v>0</v>
      </c>
      <c r="BN98" s="30">
        <f t="shared" si="74"/>
        <v>0</v>
      </c>
      <c r="BO98" s="30">
        <f t="shared" si="75"/>
        <v>0</v>
      </c>
      <c r="BP98" s="30">
        <f t="shared" si="76"/>
        <v>0</v>
      </c>
      <c r="BQ98" s="30">
        <f t="shared" si="77"/>
        <v>0</v>
      </c>
      <c r="BR98" s="30">
        <f t="shared" si="78"/>
        <v>0</v>
      </c>
      <c r="BS98" s="30">
        <f t="shared" si="79"/>
        <v>0</v>
      </c>
      <c r="BT98" s="30">
        <f t="shared" si="80"/>
        <v>0</v>
      </c>
      <c r="BU98" s="30">
        <f t="shared" si="81"/>
        <v>0</v>
      </c>
    </row>
    <row r="99" spans="1:73" ht="78.75" x14ac:dyDescent="0.25">
      <c r="A99" s="24" t="s">
        <v>239</v>
      </c>
      <c r="B99" s="25" t="s">
        <v>240</v>
      </c>
      <c r="C99" s="26" t="s">
        <v>92</v>
      </c>
      <c r="D99" s="50">
        <f t="shared" si="86"/>
        <v>0</v>
      </c>
      <c r="E99" s="50">
        <f t="shared" si="87"/>
        <v>0</v>
      </c>
      <c r="F99" s="50">
        <f t="shared" si="88"/>
        <v>0</v>
      </c>
      <c r="G99" s="50">
        <f t="shared" si="89"/>
        <v>0</v>
      </c>
      <c r="H99" s="50">
        <f t="shared" si="90"/>
        <v>0</v>
      </c>
      <c r="I99" s="50">
        <f t="shared" si="91"/>
        <v>0</v>
      </c>
      <c r="J99" s="50">
        <f t="shared" si="92"/>
        <v>0</v>
      </c>
      <c r="K99" s="50">
        <f t="shared" si="93"/>
        <v>0</v>
      </c>
      <c r="L99" s="50">
        <f t="shared" si="94"/>
        <v>0</v>
      </c>
      <c r="M99" s="50">
        <f t="shared" si="95"/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50">
        <v>0</v>
      </c>
      <c r="BA99" s="50">
        <v>0</v>
      </c>
      <c r="BB99" s="50">
        <v>0</v>
      </c>
      <c r="BC99" s="50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f t="shared" si="72"/>
        <v>0</v>
      </c>
      <c r="BM99" s="50">
        <f t="shared" si="73"/>
        <v>0</v>
      </c>
      <c r="BN99" s="50">
        <f t="shared" si="74"/>
        <v>0</v>
      </c>
      <c r="BO99" s="50">
        <f t="shared" si="75"/>
        <v>0</v>
      </c>
      <c r="BP99" s="50">
        <f t="shared" si="76"/>
        <v>0</v>
      </c>
      <c r="BQ99" s="50">
        <f t="shared" si="77"/>
        <v>0</v>
      </c>
      <c r="BR99" s="50">
        <f t="shared" si="78"/>
        <v>0</v>
      </c>
      <c r="BS99" s="50">
        <f t="shared" si="79"/>
        <v>0</v>
      </c>
      <c r="BT99" s="50">
        <f t="shared" si="80"/>
        <v>0</v>
      </c>
      <c r="BU99" s="50">
        <f t="shared" si="81"/>
        <v>0</v>
      </c>
    </row>
    <row r="100" spans="1:73" ht="78.75" x14ac:dyDescent="0.25">
      <c r="A100" s="24" t="s">
        <v>241</v>
      </c>
      <c r="B100" s="25" t="s">
        <v>242</v>
      </c>
      <c r="C100" s="26" t="s">
        <v>92</v>
      </c>
      <c r="D100" s="50">
        <f t="shared" si="86"/>
        <v>0</v>
      </c>
      <c r="E100" s="50">
        <f t="shared" si="87"/>
        <v>0</v>
      </c>
      <c r="F100" s="50">
        <f t="shared" si="88"/>
        <v>0</v>
      </c>
      <c r="G100" s="50">
        <f t="shared" si="89"/>
        <v>0</v>
      </c>
      <c r="H100" s="50">
        <f t="shared" si="90"/>
        <v>0</v>
      </c>
      <c r="I100" s="50">
        <f t="shared" si="91"/>
        <v>0</v>
      </c>
      <c r="J100" s="50">
        <f t="shared" si="92"/>
        <v>0</v>
      </c>
      <c r="K100" s="50">
        <f t="shared" si="93"/>
        <v>0</v>
      </c>
      <c r="L100" s="50">
        <f t="shared" si="94"/>
        <v>0</v>
      </c>
      <c r="M100" s="50">
        <f t="shared" si="95"/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50"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f t="shared" si="72"/>
        <v>0</v>
      </c>
      <c r="BM100" s="50">
        <f t="shared" si="73"/>
        <v>0</v>
      </c>
      <c r="BN100" s="50">
        <f t="shared" si="74"/>
        <v>0</v>
      </c>
      <c r="BO100" s="50">
        <f t="shared" si="75"/>
        <v>0</v>
      </c>
      <c r="BP100" s="50">
        <f t="shared" si="76"/>
        <v>0</v>
      </c>
      <c r="BQ100" s="50">
        <f t="shared" si="77"/>
        <v>0</v>
      </c>
      <c r="BR100" s="50">
        <f t="shared" si="78"/>
        <v>0</v>
      </c>
      <c r="BS100" s="50">
        <f t="shared" si="79"/>
        <v>0</v>
      </c>
      <c r="BT100" s="50">
        <f t="shared" si="80"/>
        <v>0</v>
      </c>
      <c r="BU100" s="50">
        <f t="shared" si="81"/>
        <v>0</v>
      </c>
    </row>
    <row r="101" spans="1:73" s="31" customFormat="1" ht="47.25" x14ac:dyDescent="0.25">
      <c r="A101" s="27" t="s">
        <v>243</v>
      </c>
      <c r="B101" s="28" t="s">
        <v>244</v>
      </c>
      <c r="C101" s="29" t="s">
        <v>92</v>
      </c>
      <c r="D101" s="30">
        <f t="shared" si="86"/>
        <v>0</v>
      </c>
      <c r="E101" s="30">
        <f t="shared" si="87"/>
        <v>0</v>
      </c>
      <c r="F101" s="30">
        <f t="shared" si="88"/>
        <v>0</v>
      </c>
      <c r="G101" s="30">
        <f t="shared" si="89"/>
        <v>0</v>
      </c>
      <c r="H101" s="30">
        <f t="shared" si="90"/>
        <v>0</v>
      </c>
      <c r="I101" s="30">
        <f t="shared" si="91"/>
        <v>0</v>
      </c>
      <c r="J101" s="30">
        <f t="shared" si="92"/>
        <v>0</v>
      </c>
      <c r="K101" s="30">
        <f t="shared" si="93"/>
        <v>0</v>
      </c>
      <c r="L101" s="30">
        <f t="shared" si="94"/>
        <v>0</v>
      </c>
      <c r="M101" s="30">
        <f t="shared" si="95"/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f t="shared" si="72"/>
        <v>0</v>
      </c>
      <c r="BM101" s="30">
        <f t="shared" si="73"/>
        <v>0</v>
      </c>
      <c r="BN101" s="30">
        <f t="shared" si="74"/>
        <v>0</v>
      </c>
      <c r="BO101" s="30">
        <f t="shared" si="75"/>
        <v>0</v>
      </c>
      <c r="BP101" s="30">
        <f t="shared" si="76"/>
        <v>0</v>
      </c>
      <c r="BQ101" s="30">
        <f t="shared" si="77"/>
        <v>0</v>
      </c>
      <c r="BR101" s="30">
        <f t="shared" si="78"/>
        <v>0</v>
      </c>
      <c r="BS101" s="30">
        <f t="shared" si="79"/>
        <v>0</v>
      </c>
      <c r="BT101" s="30">
        <f t="shared" si="80"/>
        <v>0</v>
      </c>
      <c r="BU101" s="30">
        <f t="shared" si="81"/>
        <v>0</v>
      </c>
    </row>
    <row r="102" spans="1:73" s="31" customFormat="1" ht="47.25" x14ac:dyDescent="0.25">
      <c r="A102" s="27" t="s">
        <v>245</v>
      </c>
      <c r="B102" s="53" t="s">
        <v>246</v>
      </c>
      <c r="C102" s="29" t="s">
        <v>92</v>
      </c>
      <c r="D102" s="30">
        <f t="shared" si="86"/>
        <v>0</v>
      </c>
      <c r="E102" s="30">
        <f t="shared" si="87"/>
        <v>0</v>
      </c>
      <c r="F102" s="30">
        <f t="shared" si="88"/>
        <v>0</v>
      </c>
      <c r="G102" s="30">
        <f t="shared" si="89"/>
        <v>0</v>
      </c>
      <c r="H102" s="30">
        <f t="shared" si="90"/>
        <v>0</v>
      </c>
      <c r="I102" s="30">
        <f t="shared" si="91"/>
        <v>0</v>
      </c>
      <c r="J102" s="30">
        <f t="shared" si="92"/>
        <v>0</v>
      </c>
      <c r="K102" s="30">
        <f t="shared" si="93"/>
        <v>0</v>
      </c>
      <c r="L102" s="30">
        <f t="shared" si="94"/>
        <v>0</v>
      </c>
      <c r="M102" s="30">
        <f t="shared" si="95"/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f t="shared" si="72"/>
        <v>0</v>
      </c>
      <c r="BM102" s="30">
        <f t="shared" si="73"/>
        <v>0</v>
      </c>
      <c r="BN102" s="30">
        <f t="shared" si="74"/>
        <v>0</v>
      </c>
      <c r="BO102" s="30">
        <f t="shared" si="75"/>
        <v>0</v>
      </c>
      <c r="BP102" s="30">
        <f t="shared" si="76"/>
        <v>0</v>
      </c>
      <c r="BQ102" s="30">
        <f t="shared" si="77"/>
        <v>0</v>
      </c>
      <c r="BR102" s="30">
        <f t="shared" si="78"/>
        <v>0</v>
      </c>
      <c r="BS102" s="30">
        <f t="shared" si="79"/>
        <v>0</v>
      </c>
      <c r="BT102" s="30">
        <f t="shared" si="80"/>
        <v>0</v>
      </c>
      <c r="BU102" s="30">
        <f t="shared" si="81"/>
        <v>0</v>
      </c>
    </row>
    <row r="103" spans="1:73" s="31" customFormat="1" ht="31.5" x14ac:dyDescent="0.25">
      <c r="A103" s="27" t="s">
        <v>247</v>
      </c>
      <c r="B103" s="53" t="s">
        <v>248</v>
      </c>
      <c r="C103" s="29" t="s">
        <v>92</v>
      </c>
      <c r="D103" s="30">
        <f t="shared" si="86"/>
        <v>0</v>
      </c>
      <c r="E103" s="30">
        <f t="shared" si="87"/>
        <v>0</v>
      </c>
      <c r="F103" s="30">
        <f t="shared" si="88"/>
        <v>0</v>
      </c>
      <c r="G103" s="30">
        <f t="shared" si="89"/>
        <v>0</v>
      </c>
      <c r="H103" s="30">
        <f t="shared" si="90"/>
        <v>0</v>
      </c>
      <c r="I103" s="30">
        <f t="shared" si="91"/>
        <v>0</v>
      </c>
      <c r="J103" s="30">
        <f t="shared" si="92"/>
        <v>0</v>
      </c>
      <c r="K103" s="30">
        <f t="shared" si="93"/>
        <v>0</v>
      </c>
      <c r="L103" s="30">
        <f t="shared" si="94"/>
        <v>0</v>
      </c>
      <c r="M103" s="18">
        <f t="shared" si="95"/>
        <v>2</v>
      </c>
      <c r="N103" s="30">
        <f t="shared" ref="N103:AQ103" si="104">N104+N105</f>
        <v>0</v>
      </c>
      <c r="O103" s="30">
        <f t="shared" si="104"/>
        <v>0</v>
      </c>
      <c r="P103" s="30">
        <f t="shared" si="104"/>
        <v>0</v>
      </c>
      <c r="Q103" s="30">
        <f t="shared" si="104"/>
        <v>0</v>
      </c>
      <c r="R103" s="30">
        <f t="shared" si="104"/>
        <v>0</v>
      </c>
      <c r="S103" s="30">
        <f t="shared" si="104"/>
        <v>0</v>
      </c>
      <c r="T103" s="30">
        <f t="shared" si="104"/>
        <v>0</v>
      </c>
      <c r="U103" s="30">
        <f t="shared" si="104"/>
        <v>0</v>
      </c>
      <c r="V103" s="30">
        <f t="shared" si="104"/>
        <v>0</v>
      </c>
      <c r="W103" s="30">
        <f t="shared" si="104"/>
        <v>0</v>
      </c>
      <c r="X103" s="30">
        <f t="shared" si="104"/>
        <v>0</v>
      </c>
      <c r="Y103" s="30">
        <f t="shared" si="104"/>
        <v>0</v>
      </c>
      <c r="Z103" s="30">
        <f t="shared" si="104"/>
        <v>0</v>
      </c>
      <c r="AA103" s="30">
        <f t="shared" si="104"/>
        <v>0</v>
      </c>
      <c r="AB103" s="30">
        <f t="shared" si="104"/>
        <v>0</v>
      </c>
      <c r="AC103" s="30">
        <f t="shared" si="104"/>
        <v>0</v>
      </c>
      <c r="AD103" s="30">
        <f t="shared" si="104"/>
        <v>0</v>
      </c>
      <c r="AE103" s="30">
        <f t="shared" si="104"/>
        <v>0</v>
      </c>
      <c r="AF103" s="30">
        <f t="shared" si="104"/>
        <v>0</v>
      </c>
      <c r="AG103" s="30">
        <f t="shared" si="104"/>
        <v>0</v>
      </c>
      <c r="AH103" s="30">
        <f t="shared" si="104"/>
        <v>0</v>
      </c>
      <c r="AI103" s="30">
        <f t="shared" si="104"/>
        <v>0</v>
      </c>
      <c r="AJ103" s="30">
        <f t="shared" si="104"/>
        <v>0</v>
      </c>
      <c r="AK103" s="30">
        <f t="shared" si="104"/>
        <v>0</v>
      </c>
      <c r="AL103" s="30">
        <f t="shared" si="104"/>
        <v>0</v>
      </c>
      <c r="AM103" s="30">
        <f t="shared" si="104"/>
        <v>0</v>
      </c>
      <c r="AN103" s="30">
        <f t="shared" si="104"/>
        <v>0</v>
      </c>
      <c r="AO103" s="30">
        <f t="shared" si="104"/>
        <v>0</v>
      </c>
      <c r="AP103" s="30">
        <f t="shared" si="104"/>
        <v>0</v>
      </c>
      <c r="AQ103" s="30">
        <f t="shared" si="104"/>
        <v>0</v>
      </c>
      <c r="AR103" s="30">
        <f t="shared" ref="AR103:BK103" si="105">AR104+AR105</f>
        <v>0</v>
      </c>
      <c r="AS103" s="30">
        <f t="shared" si="105"/>
        <v>0</v>
      </c>
      <c r="AT103" s="30">
        <f t="shared" si="105"/>
        <v>0</v>
      </c>
      <c r="AU103" s="30">
        <f t="shared" si="105"/>
        <v>0</v>
      </c>
      <c r="AV103" s="30">
        <f t="shared" si="105"/>
        <v>0</v>
      </c>
      <c r="AW103" s="30">
        <f t="shared" si="105"/>
        <v>0</v>
      </c>
      <c r="AX103" s="30">
        <f t="shared" si="105"/>
        <v>0</v>
      </c>
      <c r="AY103" s="30">
        <f t="shared" si="105"/>
        <v>0</v>
      </c>
      <c r="AZ103" s="30">
        <f t="shared" si="105"/>
        <v>0</v>
      </c>
      <c r="BA103" s="18">
        <f t="shared" si="105"/>
        <v>1</v>
      </c>
      <c r="BB103" s="30">
        <f t="shared" si="105"/>
        <v>0</v>
      </c>
      <c r="BC103" s="30">
        <f t="shared" si="105"/>
        <v>0</v>
      </c>
      <c r="BD103" s="30">
        <f t="shared" si="105"/>
        <v>0</v>
      </c>
      <c r="BE103" s="30">
        <f t="shared" si="105"/>
        <v>0</v>
      </c>
      <c r="BF103" s="30">
        <f t="shared" si="105"/>
        <v>0</v>
      </c>
      <c r="BG103" s="30">
        <f t="shared" si="105"/>
        <v>0</v>
      </c>
      <c r="BH103" s="30">
        <f t="shared" si="105"/>
        <v>0</v>
      </c>
      <c r="BI103" s="30">
        <f t="shared" si="105"/>
        <v>0</v>
      </c>
      <c r="BJ103" s="30">
        <f t="shared" si="105"/>
        <v>0</v>
      </c>
      <c r="BK103" s="18">
        <f t="shared" si="105"/>
        <v>1</v>
      </c>
      <c r="BL103" s="30">
        <f t="shared" si="72"/>
        <v>0</v>
      </c>
      <c r="BM103" s="30">
        <f t="shared" si="73"/>
        <v>0</v>
      </c>
      <c r="BN103" s="30">
        <f t="shared" si="74"/>
        <v>0</v>
      </c>
      <c r="BO103" s="30">
        <f t="shared" si="75"/>
        <v>0</v>
      </c>
      <c r="BP103" s="30">
        <f t="shared" si="76"/>
        <v>0</v>
      </c>
      <c r="BQ103" s="30">
        <f t="shared" si="77"/>
        <v>0</v>
      </c>
      <c r="BR103" s="30">
        <f t="shared" si="78"/>
        <v>0</v>
      </c>
      <c r="BS103" s="30">
        <f t="shared" si="79"/>
        <v>0</v>
      </c>
      <c r="BT103" s="30">
        <f t="shared" si="80"/>
        <v>0</v>
      </c>
      <c r="BU103" s="18">
        <f t="shared" si="81"/>
        <v>2</v>
      </c>
    </row>
    <row r="104" spans="1:73" s="38" customFormat="1" ht="78.75" x14ac:dyDescent="0.25">
      <c r="A104" s="54" t="s">
        <v>247</v>
      </c>
      <c r="B104" s="55" t="s">
        <v>249</v>
      </c>
      <c r="C104" s="52" t="s">
        <v>250</v>
      </c>
      <c r="D104" s="35">
        <f t="shared" si="86"/>
        <v>0</v>
      </c>
      <c r="E104" s="35">
        <f t="shared" si="87"/>
        <v>0</v>
      </c>
      <c r="F104" s="35">
        <f t="shared" si="88"/>
        <v>0</v>
      </c>
      <c r="G104" s="35">
        <f t="shared" si="89"/>
        <v>0</v>
      </c>
      <c r="H104" s="35">
        <f t="shared" si="90"/>
        <v>0</v>
      </c>
      <c r="I104" s="35">
        <f t="shared" si="91"/>
        <v>0</v>
      </c>
      <c r="J104" s="35">
        <f t="shared" si="92"/>
        <v>0</v>
      </c>
      <c r="K104" s="35">
        <f t="shared" si="93"/>
        <v>0</v>
      </c>
      <c r="L104" s="35">
        <f t="shared" si="94"/>
        <v>0</v>
      </c>
      <c r="M104" s="18">
        <f t="shared" si="95"/>
        <v>1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18">
        <v>1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f t="shared" si="72"/>
        <v>0</v>
      </c>
      <c r="BM104" s="35">
        <f t="shared" si="73"/>
        <v>0</v>
      </c>
      <c r="BN104" s="35">
        <f t="shared" si="74"/>
        <v>0</v>
      </c>
      <c r="BO104" s="35">
        <f t="shared" si="75"/>
        <v>0</v>
      </c>
      <c r="BP104" s="35">
        <f t="shared" si="76"/>
        <v>0</v>
      </c>
      <c r="BQ104" s="35">
        <f t="shared" si="77"/>
        <v>0</v>
      </c>
      <c r="BR104" s="35">
        <f t="shared" si="78"/>
        <v>0</v>
      </c>
      <c r="BS104" s="35">
        <f t="shared" si="79"/>
        <v>0</v>
      </c>
      <c r="BT104" s="35">
        <f t="shared" si="80"/>
        <v>0</v>
      </c>
      <c r="BU104" s="18">
        <f t="shared" si="81"/>
        <v>1</v>
      </c>
    </row>
    <row r="105" spans="1:73" s="38" customFormat="1" ht="58.5" customHeight="1" x14ac:dyDescent="0.25">
      <c r="A105" s="54" t="s">
        <v>247</v>
      </c>
      <c r="B105" s="55" t="s">
        <v>251</v>
      </c>
      <c r="C105" s="52" t="s">
        <v>252</v>
      </c>
      <c r="D105" s="35">
        <f t="shared" si="86"/>
        <v>0</v>
      </c>
      <c r="E105" s="35">
        <f t="shared" si="87"/>
        <v>0</v>
      </c>
      <c r="F105" s="35">
        <f t="shared" si="88"/>
        <v>0</v>
      </c>
      <c r="G105" s="35">
        <f t="shared" si="89"/>
        <v>0</v>
      </c>
      <c r="H105" s="35">
        <f t="shared" si="90"/>
        <v>0</v>
      </c>
      <c r="I105" s="35">
        <f t="shared" si="91"/>
        <v>0</v>
      </c>
      <c r="J105" s="35">
        <f t="shared" si="92"/>
        <v>0</v>
      </c>
      <c r="K105" s="35">
        <f t="shared" si="93"/>
        <v>0</v>
      </c>
      <c r="L105" s="35">
        <f t="shared" si="94"/>
        <v>0</v>
      </c>
      <c r="M105" s="18">
        <f t="shared" si="95"/>
        <v>1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18">
        <v>1</v>
      </c>
      <c r="BL105" s="35">
        <f t="shared" si="72"/>
        <v>0</v>
      </c>
      <c r="BM105" s="35">
        <f t="shared" si="73"/>
        <v>0</v>
      </c>
      <c r="BN105" s="35">
        <f t="shared" si="74"/>
        <v>0</v>
      </c>
      <c r="BO105" s="35">
        <f t="shared" si="75"/>
        <v>0</v>
      </c>
      <c r="BP105" s="35">
        <f t="shared" si="76"/>
        <v>0</v>
      </c>
      <c r="BQ105" s="35">
        <f t="shared" si="77"/>
        <v>0</v>
      </c>
      <c r="BR105" s="35">
        <f t="shared" si="78"/>
        <v>0</v>
      </c>
      <c r="BS105" s="35">
        <f t="shared" si="79"/>
        <v>0</v>
      </c>
      <c r="BT105" s="35">
        <f t="shared" si="80"/>
        <v>0</v>
      </c>
      <c r="BU105" s="18">
        <f t="shared" si="81"/>
        <v>1</v>
      </c>
    </row>
  </sheetData>
  <mergeCells count="27">
    <mergeCell ref="AH12:AQ12"/>
    <mergeCell ref="D12:M12"/>
    <mergeCell ref="A5:V5"/>
    <mergeCell ref="A8:V8"/>
    <mergeCell ref="D10:M11"/>
    <mergeCell ref="N11:W11"/>
    <mergeCell ref="A7:BU7"/>
    <mergeCell ref="AR12:BA12"/>
    <mergeCell ref="A9:BU9"/>
    <mergeCell ref="A10:A13"/>
    <mergeCell ref="B10:B13"/>
    <mergeCell ref="C10:C13"/>
    <mergeCell ref="N12:W12"/>
    <mergeCell ref="X10:BU10"/>
    <mergeCell ref="BB12:BK12"/>
    <mergeCell ref="X12:AG12"/>
    <mergeCell ref="BL12:BU12"/>
    <mergeCell ref="X11:AG11"/>
    <mergeCell ref="AH11:AQ11"/>
    <mergeCell ref="AR11:BA11"/>
    <mergeCell ref="BB11:BK11"/>
    <mergeCell ref="BL11:BU11"/>
    <mergeCell ref="BH1:BU1"/>
    <mergeCell ref="BH2:BU2"/>
    <mergeCell ref="A3:BU3"/>
    <mergeCell ref="A4:BU4"/>
    <mergeCell ref="A6:BU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 Р.2</vt:lpstr>
      <vt:lpstr>'Плановые показатели Р.2'!Область_печати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2018-12-25T08:50:49Z</dcterms:modified>
</cp:coreProperties>
</file>